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2" windowWidth="10872" windowHeight="11640"/>
  </bookViews>
  <sheets>
    <sheet name="Triaxial" sheetId="1" r:id="rId1"/>
    <sheet name="Effective  Raw Values" sheetId="5" r:id="rId2"/>
  </sheets>
  <definedNames>
    <definedName name="_xlnm.Print_Area" localSheetId="0">Triaxial!$A$2:$K$62</definedName>
  </definedNames>
  <calcPr calcId="145621"/>
</workbook>
</file>

<file path=xl/calcChain.xml><?xml version="1.0" encoding="utf-8"?>
<calcChain xmlns="http://schemas.openxmlformats.org/spreadsheetml/2006/main">
  <c r="D21" i="1" l="1"/>
  <c r="D20" i="1"/>
  <c r="D19" i="1"/>
  <c r="B21" i="1"/>
  <c r="B20" i="1"/>
  <c r="B19" i="1"/>
  <c r="F19" i="1"/>
  <c r="E1" i="5"/>
  <c r="B1" i="5"/>
  <c r="E21" i="1"/>
  <c r="H3" i="5" s="1"/>
  <c r="F21" i="1"/>
  <c r="I3" i="5" s="1"/>
  <c r="H4" i="5"/>
  <c r="H11" i="5"/>
  <c r="H15" i="5"/>
  <c r="H19" i="5"/>
  <c r="H23" i="5"/>
  <c r="H27" i="5"/>
  <c r="H29" i="5"/>
  <c r="H31" i="5"/>
  <c r="H33" i="5"/>
  <c r="H35" i="5"/>
  <c r="H37" i="5"/>
  <c r="H39" i="5"/>
  <c r="H41" i="5"/>
  <c r="H43" i="5"/>
  <c r="H45" i="5"/>
  <c r="H47" i="5"/>
  <c r="H49" i="5"/>
  <c r="H51" i="5"/>
  <c r="H53" i="5"/>
  <c r="H55" i="5"/>
  <c r="H57" i="5"/>
  <c r="H59" i="5"/>
  <c r="H61" i="5"/>
  <c r="H63" i="5"/>
  <c r="H65" i="5"/>
  <c r="H67" i="5"/>
  <c r="H69" i="5"/>
  <c r="H71" i="5"/>
  <c r="H73" i="5"/>
  <c r="H75" i="5"/>
  <c r="H77" i="5"/>
  <c r="H79" i="5"/>
  <c r="H81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E20" i="1"/>
  <c r="E3" i="5" s="1"/>
  <c r="F20" i="1"/>
  <c r="F3" i="5" s="1"/>
  <c r="E4" i="5"/>
  <c r="E17" i="5"/>
  <c r="E25" i="5"/>
  <c r="E29" i="5"/>
  <c r="E33" i="5"/>
  <c r="E37" i="5"/>
  <c r="E41" i="5"/>
  <c r="E45" i="5"/>
  <c r="E49" i="5"/>
  <c r="E51" i="5"/>
  <c r="E53" i="5"/>
  <c r="E55" i="5"/>
  <c r="E57" i="5"/>
  <c r="E59" i="5"/>
  <c r="E61" i="5"/>
  <c r="E63" i="5"/>
  <c r="E65" i="5"/>
  <c r="E67" i="5"/>
  <c r="E69" i="5"/>
  <c r="E71" i="5"/>
  <c r="E73" i="5"/>
  <c r="E75" i="5"/>
  <c r="E77" i="5"/>
  <c r="E79" i="5"/>
  <c r="E81" i="5"/>
  <c r="E83" i="5"/>
  <c r="E85" i="5"/>
  <c r="E87" i="5"/>
  <c r="E89" i="5"/>
  <c r="E91" i="5"/>
  <c r="E93" i="5"/>
  <c r="E95" i="5"/>
  <c r="E97" i="5"/>
  <c r="E99" i="5"/>
  <c r="E101" i="5"/>
  <c r="E103" i="5"/>
  <c r="E19" i="1"/>
  <c r="B3" i="5" s="1"/>
  <c r="B9" i="5"/>
  <c r="B15" i="5"/>
  <c r="B19" i="5"/>
  <c r="B23" i="5"/>
  <c r="B27" i="5"/>
  <c r="B31" i="5"/>
  <c r="B35" i="5"/>
  <c r="B39" i="5"/>
  <c r="B43" i="5"/>
  <c r="B47" i="5"/>
  <c r="B51" i="5"/>
  <c r="B55" i="5"/>
  <c r="B59" i="5"/>
  <c r="B63" i="5"/>
  <c r="B67" i="5"/>
  <c r="B71" i="5"/>
  <c r="B75" i="5"/>
  <c r="B79" i="5"/>
  <c r="B83" i="5"/>
  <c r="B87" i="5"/>
  <c r="B91" i="5"/>
  <c r="B95" i="5"/>
  <c r="B99" i="5"/>
  <c r="B103" i="5"/>
  <c r="E39" i="1"/>
  <c r="F39" i="1"/>
  <c r="B40" i="1"/>
  <c r="E40" i="1"/>
  <c r="F40" i="1"/>
  <c r="A41" i="1"/>
  <c r="H1" i="5"/>
  <c r="F6" i="5"/>
  <c r="F14" i="5"/>
  <c r="F22" i="5"/>
  <c r="F30" i="5"/>
  <c r="F38" i="5"/>
  <c r="F46" i="5"/>
  <c r="F54" i="5"/>
  <c r="F62" i="5"/>
  <c r="F70" i="5"/>
  <c r="F78" i="5"/>
  <c r="F86" i="5"/>
  <c r="F94" i="5"/>
  <c r="F102" i="5"/>
  <c r="F9" i="5"/>
  <c r="F17" i="5"/>
  <c r="F25" i="5"/>
  <c r="F33" i="5"/>
  <c r="F41" i="5"/>
  <c r="F49" i="5"/>
  <c r="F57" i="5"/>
  <c r="F65" i="5"/>
  <c r="F73" i="5"/>
  <c r="F81" i="5"/>
  <c r="F89" i="5"/>
  <c r="F97" i="5"/>
  <c r="E5" i="5"/>
  <c r="B7" i="5"/>
  <c r="C3" i="5"/>
  <c r="B39" i="1"/>
  <c r="B102" i="5"/>
  <c r="B100" i="5"/>
  <c r="B98" i="5"/>
  <c r="B96" i="5"/>
  <c r="B94" i="5"/>
  <c r="B92" i="5"/>
  <c r="B90" i="5"/>
  <c r="B88" i="5"/>
  <c r="B86" i="5"/>
  <c r="B84" i="5"/>
  <c r="B82" i="5"/>
  <c r="B80" i="5"/>
  <c r="B78" i="5"/>
  <c r="B76" i="5"/>
  <c r="B74" i="5"/>
  <c r="B72" i="5"/>
  <c r="B70" i="5"/>
  <c r="B68" i="5"/>
  <c r="B66" i="5"/>
  <c r="B64" i="5"/>
  <c r="B62" i="5"/>
  <c r="B60" i="5"/>
  <c r="B58" i="5"/>
  <c r="B56" i="5"/>
  <c r="B54" i="5"/>
  <c r="B52" i="5"/>
  <c r="B50" i="5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B8" i="5"/>
  <c r="B6" i="5"/>
  <c r="B4" i="5"/>
  <c r="E12" i="5"/>
  <c r="E10" i="5"/>
  <c r="E8" i="5"/>
  <c r="E6" i="5"/>
  <c r="H9" i="5"/>
  <c r="H7" i="5"/>
  <c r="H5" i="5"/>
  <c r="E41" i="1"/>
  <c r="F41" i="1"/>
  <c r="H25" i="5" l="1"/>
  <c r="H21" i="5"/>
  <c r="H17" i="5"/>
  <c r="H13" i="5"/>
  <c r="H8" i="5"/>
  <c r="F23" i="1"/>
  <c r="F26" i="1" s="1"/>
  <c r="F27" i="1" s="1"/>
  <c r="B41" i="1"/>
  <c r="E47" i="5"/>
  <c r="E43" i="5"/>
  <c r="E39" i="5"/>
  <c r="E35" i="5"/>
  <c r="E31" i="5"/>
  <c r="E27" i="5"/>
  <c r="E21" i="5"/>
  <c r="E13" i="5"/>
  <c r="E23" i="5"/>
  <c r="E19" i="5"/>
  <c r="E15" i="5"/>
  <c r="E9" i="5"/>
  <c r="C6" i="5"/>
  <c r="C46" i="5"/>
  <c r="C62" i="5"/>
  <c r="C9" i="5"/>
  <c r="C41" i="5"/>
  <c r="C89" i="5"/>
  <c r="C56" i="5"/>
  <c r="C4" i="5"/>
  <c r="C51" i="5"/>
  <c r="C99" i="5"/>
  <c r="C22" i="5"/>
  <c r="C38" i="5"/>
  <c r="C54" i="5"/>
  <c r="C70" i="5"/>
  <c r="C86" i="5"/>
  <c r="C102" i="5"/>
  <c r="C17" i="5"/>
  <c r="C33" i="5"/>
  <c r="C49" i="5"/>
  <c r="C65" i="5"/>
  <c r="C81" i="5"/>
  <c r="C97" i="5"/>
  <c r="C16" i="5"/>
  <c r="C32" i="5"/>
  <c r="C48" i="5"/>
  <c r="C64" i="5"/>
  <c r="C80" i="5"/>
  <c r="C96" i="5"/>
  <c r="C11" i="5"/>
  <c r="C27" i="5"/>
  <c r="C43" i="5"/>
  <c r="C59" i="5"/>
  <c r="C75" i="5"/>
  <c r="C91" i="5"/>
  <c r="C12" i="5"/>
  <c r="C30" i="5"/>
  <c r="C78" i="5"/>
  <c r="C94" i="5"/>
  <c r="C25" i="5"/>
  <c r="C57" i="5"/>
  <c r="C73" i="5"/>
  <c r="C14" i="5"/>
  <c r="C24" i="5"/>
  <c r="C40" i="5"/>
  <c r="C72" i="5"/>
  <c r="C88" i="5"/>
  <c r="C19" i="5"/>
  <c r="C35" i="5"/>
  <c r="C67" i="5"/>
  <c r="C83" i="5"/>
  <c r="F25" i="1"/>
  <c r="C18" i="5"/>
  <c r="B5" i="5"/>
  <c r="B11" i="5"/>
  <c r="A39" i="1"/>
  <c r="B101" i="5"/>
  <c r="B97" i="5"/>
  <c r="B93" i="5"/>
  <c r="B89" i="5"/>
  <c r="B85" i="5"/>
  <c r="B81" i="5"/>
  <c r="B77" i="5"/>
  <c r="B73" i="5"/>
  <c r="B69" i="5"/>
  <c r="B65" i="5"/>
  <c r="B61" i="5"/>
  <c r="B57" i="5"/>
  <c r="B53" i="5"/>
  <c r="B49" i="5"/>
  <c r="B45" i="5"/>
  <c r="B41" i="5"/>
  <c r="B37" i="5"/>
  <c r="B33" i="5"/>
  <c r="B29" i="5"/>
  <c r="B25" i="5"/>
  <c r="B21" i="5"/>
  <c r="B17" i="5"/>
  <c r="B13" i="5"/>
  <c r="I5" i="5"/>
  <c r="I13" i="5"/>
  <c r="I21" i="5"/>
  <c r="I29" i="5"/>
  <c r="I37" i="5"/>
  <c r="I45" i="5"/>
  <c r="I53" i="5"/>
  <c r="I61" i="5"/>
  <c r="I69" i="5"/>
  <c r="I77" i="5"/>
  <c r="I85" i="5"/>
  <c r="I93" i="5"/>
  <c r="I101" i="5"/>
  <c r="I10" i="5"/>
  <c r="I18" i="5"/>
  <c r="I26" i="5"/>
  <c r="I34" i="5"/>
  <c r="I42" i="5"/>
  <c r="I50" i="5"/>
  <c r="I58" i="5"/>
  <c r="I66" i="5"/>
  <c r="I74" i="5"/>
  <c r="I82" i="5"/>
  <c r="I90" i="5"/>
  <c r="I98" i="5"/>
  <c r="I7" i="5"/>
  <c r="I15" i="5"/>
  <c r="I23" i="5"/>
  <c r="I31" i="5"/>
  <c r="I39" i="5"/>
  <c r="I47" i="5"/>
  <c r="I55" i="5"/>
  <c r="I63" i="5"/>
  <c r="I71" i="5"/>
  <c r="I79" i="5"/>
  <c r="I87" i="5"/>
  <c r="I95" i="5"/>
  <c r="I103" i="5"/>
  <c r="I12" i="5"/>
  <c r="I20" i="5"/>
  <c r="I28" i="5"/>
  <c r="I36" i="5"/>
  <c r="I44" i="5"/>
  <c r="I52" i="5"/>
  <c r="I60" i="5"/>
  <c r="I68" i="5"/>
  <c r="I76" i="5"/>
  <c r="I84" i="5"/>
  <c r="I92" i="5"/>
  <c r="I100" i="5"/>
  <c r="I9" i="5"/>
  <c r="I17" i="5"/>
  <c r="I25" i="5"/>
  <c r="I33" i="5"/>
  <c r="I41" i="5"/>
  <c r="I49" i="5"/>
  <c r="I57" i="5"/>
  <c r="I65" i="5"/>
  <c r="I73" i="5"/>
  <c r="I81" i="5"/>
  <c r="I89" i="5"/>
  <c r="I97" i="5"/>
  <c r="I6" i="5"/>
  <c r="I14" i="5"/>
  <c r="I22" i="5"/>
  <c r="I30" i="5"/>
  <c r="I38" i="5"/>
  <c r="I46" i="5"/>
  <c r="I54" i="5"/>
  <c r="I62" i="5"/>
  <c r="I70" i="5"/>
  <c r="I78" i="5"/>
  <c r="I86" i="5"/>
  <c r="I94" i="5"/>
  <c r="I102" i="5"/>
  <c r="I11" i="5"/>
  <c r="I19" i="5"/>
  <c r="I27" i="5"/>
  <c r="I35" i="5"/>
  <c r="I43" i="5"/>
  <c r="I51" i="5"/>
  <c r="I59" i="5"/>
  <c r="I67" i="5"/>
  <c r="I75" i="5"/>
  <c r="I83" i="5"/>
  <c r="I91" i="5"/>
  <c r="I99" i="5"/>
  <c r="I8" i="5"/>
  <c r="I16" i="5"/>
  <c r="I24" i="5"/>
  <c r="I32" i="5"/>
  <c r="I40" i="5"/>
  <c r="I48" i="5"/>
  <c r="I56" i="5"/>
  <c r="I64" i="5"/>
  <c r="I72" i="5"/>
  <c r="I80" i="5"/>
  <c r="I88" i="5"/>
  <c r="I96" i="5"/>
  <c r="I4" i="5"/>
  <c r="H82" i="5"/>
  <c r="H80" i="5"/>
  <c r="H78" i="5"/>
  <c r="H76" i="5"/>
  <c r="H74" i="5"/>
  <c r="H72" i="5"/>
  <c r="H70" i="5"/>
  <c r="H68" i="5"/>
  <c r="H66" i="5"/>
  <c r="H64" i="5"/>
  <c r="H62" i="5"/>
  <c r="H60" i="5"/>
  <c r="H58" i="5"/>
  <c r="H56" i="5"/>
  <c r="H54" i="5"/>
  <c r="H52" i="5"/>
  <c r="H50" i="5"/>
  <c r="H48" i="5"/>
  <c r="H46" i="5"/>
  <c r="H44" i="5"/>
  <c r="H42" i="5"/>
  <c r="H40" i="5"/>
  <c r="H38" i="5"/>
  <c r="H36" i="5"/>
  <c r="H34" i="5"/>
  <c r="H32" i="5"/>
  <c r="H30" i="5"/>
  <c r="H28" i="5"/>
  <c r="H26" i="5"/>
  <c r="H24" i="5"/>
  <c r="H22" i="5"/>
  <c r="H20" i="5"/>
  <c r="H18" i="5"/>
  <c r="H16" i="5"/>
  <c r="H14" i="5"/>
  <c r="H12" i="5"/>
  <c r="H10" i="5"/>
  <c r="H6" i="5"/>
  <c r="F16" i="5"/>
  <c r="F32" i="5"/>
  <c r="F56" i="5"/>
  <c r="F72" i="5"/>
  <c r="F88" i="5"/>
  <c r="F4" i="5"/>
  <c r="F19" i="5"/>
  <c r="F43" i="5"/>
  <c r="F67" i="5"/>
  <c r="F83" i="5"/>
  <c r="F99" i="5"/>
  <c r="F12" i="5"/>
  <c r="F20" i="5"/>
  <c r="F28" i="5"/>
  <c r="F36" i="5"/>
  <c r="F44" i="5"/>
  <c r="F52" i="5"/>
  <c r="F60" i="5"/>
  <c r="F68" i="5"/>
  <c r="F76" i="5"/>
  <c r="F84" i="5"/>
  <c r="F92" i="5"/>
  <c r="F100" i="5"/>
  <c r="F7" i="5"/>
  <c r="F15" i="5"/>
  <c r="F23" i="5"/>
  <c r="F31" i="5"/>
  <c r="F39" i="5"/>
  <c r="F47" i="5"/>
  <c r="F55" i="5"/>
  <c r="F63" i="5"/>
  <c r="F71" i="5"/>
  <c r="F79" i="5"/>
  <c r="F87" i="5"/>
  <c r="F95" i="5"/>
  <c r="F103" i="5"/>
  <c r="F10" i="5"/>
  <c r="F18" i="5"/>
  <c r="F26" i="5"/>
  <c r="F34" i="5"/>
  <c r="F42" i="5"/>
  <c r="F50" i="5"/>
  <c r="F58" i="5"/>
  <c r="F66" i="5"/>
  <c r="F74" i="5"/>
  <c r="F82" i="5"/>
  <c r="F90" i="5"/>
  <c r="F98" i="5"/>
  <c r="F5" i="5"/>
  <c r="F13" i="5"/>
  <c r="F21" i="5"/>
  <c r="F29" i="5"/>
  <c r="F37" i="5"/>
  <c r="F45" i="5"/>
  <c r="F53" i="5"/>
  <c r="F61" i="5"/>
  <c r="F69" i="5"/>
  <c r="F77" i="5"/>
  <c r="F85" i="5"/>
  <c r="F93" i="5"/>
  <c r="F101" i="5"/>
  <c r="F8" i="5"/>
  <c r="F24" i="5"/>
  <c r="F40" i="5"/>
  <c r="F48" i="5"/>
  <c r="F64" i="5"/>
  <c r="F80" i="5"/>
  <c r="F96" i="5"/>
  <c r="F11" i="5"/>
  <c r="F27" i="5"/>
  <c r="F35" i="5"/>
  <c r="F51" i="5"/>
  <c r="F59" i="5"/>
  <c r="F75" i="5"/>
  <c r="F91" i="5"/>
  <c r="A40" i="1"/>
  <c r="F24" i="1"/>
  <c r="F32" i="1" s="1"/>
  <c r="C39" i="1" s="1"/>
  <c r="E102" i="5"/>
  <c r="E100" i="5"/>
  <c r="E98" i="5"/>
  <c r="E96" i="5"/>
  <c r="E94" i="5"/>
  <c r="E92" i="5"/>
  <c r="E90" i="5"/>
  <c r="E88" i="5"/>
  <c r="E86" i="5"/>
  <c r="E84" i="5"/>
  <c r="E82" i="5"/>
  <c r="E80" i="5"/>
  <c r="E78" i="5"/>
  <c r="E76" i="5"/>
  <c r="E74" i="5"/>
  <c r="E72" i="5"/>
  <c r="E70" i="5"/>
  <c r="E68" i="5"/>
  <c r="E66" i="5"/>
  <c r="E64" i="5"/>
  <c r="E62" i="5"/>
  <c r="E60" i="5"/>
  <c r="E58" i="5"/>
  <c r="E56" i="5"/>
  <c r="E54" i="5"/>
  <c r="E52" i="5"/>
  <c r="E50" i="5"/>
  <c r="E48" i="5"/>
  <c r="E46" i="5"/>
  <c r="E44" i="5"/>
  <c r="E42" i="5"/>
  <c r="E40" i="5"/>
  <c r="E38" i="5"/>
  <c r="E36" i="5"/>
  <c r="E34" i="5"/>
  <c r="E32" i="5"/>
  <c r="E30" i="5"/>
  <c r="E28" i="5"/>
  <c r="E26" i="5"/>
  <c r="E24" i="5"/>
  <c r="E22" i="5"/>
  <c r="E20" i="5"/>
  <c r="E18" i="5"/>
  <c r="E16" i="5"/>
  <c r="E14" i="5"/>
  <c r="E11" i="5"/>
  <c r="E7" i="5"/>
  <c r="G41" i="1"/>
  <c r="G40" i="1"/>
  <c r="G38" i="1"/>
  <c r="G39" i="1"/>
  <c r="F28" i="1"/>
  <c r="F29" i="1" s="1"/>
  <c r="F30" i="1" s="1"/>
  <c r="F31" i="1" s="1"/>
  <c r="C8" i="5"/>
  <c r="C103" i="5"/>
  <c r="C95" i="5"/>
  <c r="C87" i="5"/>
  <c r="C79" i="5"/>
  <c r="C71" i="5"/>
  <c r="C63" i="5"/>
  <c r="C55" i="5"/>
  <c r="C47" i="5"/>
  <c r="C39" i="5"/>
  <c r="C31" i="5"/>
  <c r="C23" i="5"/>
  <c r="C15" i="5"/>
  <c r="C7" i="5"/>
  <c r="C100" i="5"/>
  <c r="C92" i="5"/>
  <c r="C84" i="5"/>
  <c r="C76" i="5"/>
  <c r="C68" i="5"/>
  <c r="C60" i="5"/>
  <c r="C52" i="5"/>
  <c r="C44" i="5"/>
  <c r="C36" i="5"/>
  <c r="C28" i="5"/>
  <c r="C20" i="5"/>
  <c r="C10" i="5"/>
  <c r="C101" i="5"/>
  <c r="C93" i="5"/>
  <c r="C85" i="5"/>
  <c r="C77" i="5"/>
  <c r="C69" i="5"/>
  <c r="C61" i="5"/>
  <c r="C53" i="5"/>
  <c r="C45" i="5"/>
  <c r="C37" i="5"/>
  <c r="C29" i="5"/>
  <c r="C21" i="5"/>
  <c r="C13" i="5"/>
  <c r="C5" i="5"/>
  <c r="C98" i="5"/>
  <c r="C90" i="5"/>
  <c r="C82" i="5"/>
  <c r="C74" i="5"/>
  <c r="C66" i="5"/>
  <c r="C58" i="5"/>
  <c r="C50" i="5"/>
  <c r="C42" i="5"/>
  <c r="C34" i="5"/>
  <c r="C26" i="5"/>
  <c r="C41" i="1" l="1"/>
  <c r="C38" i="1"/>
  <c r="C40" i="1"/>
  <c r="F33" i="1"/>
  <c r="D39" i="1" s="1"/>
  <c r="H39" i="1"/>
  <c r="H40" i="1"/>
  <c r="H41" i="1"/>
  <c r="H38" i="1"/>
  <c r="D41" i="1" l="1"/>
  <c r="D40" i="1"/>
  <c r="D38" i="1"/>
</calcChain>
</file>

<file path=xl/sharedStrings.xml><?xml version="1.0" encoding="utf-8"?>
<sst xmlns="http://schemas.openxmlformats.org/spreadsheetml/2006/main" count="79" uniqueCount="69">
  <si>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</si>
  <si>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</si>
  <si>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</si>
  <si>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</si>
  <si>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</si>
  <si>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</si>
  <si>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</si>
  <si>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</si>
  <si>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Principle Stress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</si>
  <si>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</si>
  <si>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</si>
  <si>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</si>
  <si>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</si>
  <si>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</si>
  <si>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</si>
  <si>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</si>
  <si>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</si>
  <si>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</si>
  <si>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</si>
  <si>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</si>
  <si>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</si>
  <si>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</si>
  <si>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</si>
  <si>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</si>
  <si>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</si>
  <si>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</si>
  <si>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</si>
  <si>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</si>
  <si>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</si>
  <si>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C' and phi'</t>
  </si>
  <si>
    <t>C and phi</t>
  </si>
  <si>
    <t>Shear Stress</t>
  </si>
  <si>
    <t>Maximum</t>
  </si>
  <si>
    <t xml:space="preserve">Mean </t>
  </si>
  <si>
    <t>y</t>
  </si>
  <si>
    <t>x</t>
  </si>
  <si>
    <t xml:space="preserve">Sample: </t>
  </si>
  <si>
    <t>EFFECTIVE STRESS (Total Stress - Pore Pressure)</t>
  </si>
  <si>
    <t>TS1</t>
  </si>
  <si>
    <t>Peak deviator stress</t>
  </si>
  <si>
    <t>Y Intercept (c)= to=</t>
  </si>
  <si>
    <t>Tan Ө =</t>
  </si>
  <si>
    <t>kf (deg) =</t>
  </si>
  <si>
    <t>Tan Ө =Sin Ø' =</t>
  </si>
  <si>
    <t>to (kPa) =</t>
  </si>
  <si>
    <t>Slope (m)= Kf =</t>
  </si>
  <si>
    <t xml:space="preserve">                      cos Ø'</t>
  </si>
  <si>
    <t xml:space="preserve"> s =</t>
  </si>
  <si>
    <t>t =</t>
  </si>
  <si>
    <t>t' (Yaxis)</t>
  </si>
  <si>
    <t>s' (Xaxis)</t>
  </si>
  <si>
    <t>t (Yaxis)</t>
  </si>
  <si>
    <t>s (Xaxis)</t>
  </si>
  <si>
    <t>s' v t'</t>
  </si>
  <si>
    <t>s v t</t>
  </si>
  <si>
    <t>Deviator Stress</t>
  </si>
  <si>
    <t>Eff Conf Pressure (kPa)</t>
  </si>
  <si>
    <t>Deviator Stress (kPa)</t>
  </si>
  <si>
    <t>t ' (yaxis)</t>
  </si>
  <si>
    <t>s ' (xaxis)</t>
  </si>
  <si>
    <t xml:space="preserve">   c'(kPa) = to</t>
  </si>
  <si>
    <r>
      <t>s'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=</t>
    </r>
  </si>
  <si>
    <r>
      <t>s'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</si>
  <si>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r>
      <t>DS=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-s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</si>
  <si>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t>(s'1+s'3)/2=  s'=</t>
  </si>
  <si>
    <t>Pore Pressure m (kPa)</t>
  </si>
  <si>
    <t>(s'1-s'3)/2=  t'=</t>
  </si>
  <si>
    <t>s1-s3</t>
  </si>
  <si>
    <r>
      <t>Correl Coeff r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</si>
</sst>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00000"/>
  </numFmts>
  <fonts count="6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  <font>
      <vertAlign val="subscript"/>
      <sz val="12"/>
      <name val="Times New Roman"/>
      <family val="1"/>
    </font>
    <font>
      <u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Effective Stress</a:t>
            </a:r>
          </a:p>
        </c:rich>
      </c:tx>
      <c:layout>
        <c:manualLayout>
          <c:xMode val="edge"/>
          <c:yMode val="edge"/>
          <c:x val="0.3731706489275049"/>
          <c:y val="6.43277348952070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65853658536591"/>
          <c:y val="0.17836308240554871"/>
          <c:w val="0.77560975609756122"/>
          <c:h val="0.64327669064296267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046949619102492E-2"/>
                  <c:y val="0.199401191604729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Triaxial!$B$39:$B$41</c:f>
              <c:numCache>
                <c:formatCode>0.00</c:formatCode>
                <c:ptCount val="3"/>
                <c:pt idx="0">
                  <c:v>75.034999999999997</c:v>
                </c:pt>
                <c:pt idx="1">
                  <c:v>90.194999999999993</c:v>
                </c:pt>
                <c:pt idx="2">
                  <c:v>102.27500000000001</c:v>
                </c:pt>
              </c:numCache>
            </c:numRef>
          </c:xVal>
          <c:yVal>
            <c:numRef>
              <c:f>Triaxial!$A$39:$A$41</c:f>
              <c:numCache>
                <c:formatCode>0.00</c:formatCode>
                <c:ptCount val="3"/>
                <c:pt idx="0">
                  <c:v>53.034999999999997</c:v>
                </c:pt>
                <c:pt idx="1">
                  <c:v>61.194999999999993</c:v>
                </c:pt>
                <c:pt idx="2">
                  <c:v>69.275000000000006</c:v>
                </c:pt>
              </c:numCache>
            </c:numRef>
          </c:yVal>
          <c:smooth val="0"/>
        </c:ser>
        <c:ser>
          <c:idx val="1"/>
          <c:order val="1"/>
          <c:tx>
            <c:v>EFFStrBFLine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75.034999999999997</c:v>
                </c:pt>
                <c:pt idx="2">
                  <c:v>90.194999999999993</c:v>
                </c:pt>
                <c:pt idx="3">
                  <c:v>102.27500000000001</c:v>
                </c:pt>
              </c:numCache>
            </c:numRef>
          </c:xVal>
          <c:yVal>
            <c:numRef>
              <c:f>Triaxial!$C$38:$C$41</c:f>
              <c:numCache>
                <c:formatCode>0.000</c:formatCode>
                <c:ptCount val="4"/>
                <c:pt idx="0">
                  <c:v>8.2235265657609489</c:v>
                </c:pt>
                <c:pt idx="1">
                  <c:v>52.776490911901689</c:v>
                </c:pt>
                <c:pt idx="2">
                  <c:v>61.777929433758068</c:v>
                </c:pt>
                <c:pt idx="3">
                  <c:v>68.950579654340203</c:v>
                </c:pt>
              </c:numCache>
            </c:numRef>
          </c:yVal>
          <c:smooth val="0"/>
        </c:ser>
        <c:ser>
          <c:idx val="2"/>
          <c:order val="2"/>
          <c:tx>
            <c:v>EffBFMohr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75.034999999999997</c:v>
                </c:pt>
                <c:pt idx="2">
                  <c:v>90.194999999999993</c:v>
                </c:pt>
                <c:pt idx="3">
                  <c:v>102.27500000000001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10.22012638867456</c:v>
                </c:pt>
                <c:pt idx="1">
                  <c:v>65.590158085718883</c:v>
                </c:pt>
                <c:pt idx="2">
                  <c:v>76.777066602107126</c:v>
                </c:pt>
                <c:pt idx="3">
                  <c:v>85.691173124400663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85984"/>
        <c:axId val="63388288"/>
      </c:scatterChart>
      <c:valAx>
        <c:axId val="633859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</a:t>
                </a:r>
                <a:r>
                  <a:rPr lang="en-NZ" baseline="0"/>
                  <a:t> </a:t>
                </a:r>
                <a:r>
                  <a:rPr lang="en-NZ"/>
                  <a:t>' (kPa)</a:t>
                </a:r>
              </a:p>
            </c:rich>
          </c:tx>
          <c:layout>
            <c:manualLayout>
              <c:xMode val="edge"/>
              <c:yMode val="edge"/>
              <c:x val="0.8089150601864421"/>
              <c:y val="0.910439470928202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88288"/>
        <c:crosses val="autoZero"/>
        <c:crossBetween val="midCat"/>
      </c:valAx>
      <c:valAx>
        <c:axId val="6338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 t' (kPa)</a:t>
                </a:r>
              </a:p>
            </c:rich>
          </c:tx>
          <c:layout>
            <c:manualLayout>
              <c:xMode val="edge"/>
              <c:yMode val="edge"/>
              <c:x val="2.8399176396053941E-2"/>
              <c:y val="0.17556882975834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859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48704663212447"/>
          <c:y val="4.0983715910273423E-2"/>
          <c:w val="0.79792746113989665"/>
          <c:h val="0.836067804569577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'Effective  Raw Values'!$B$1:$C$1</c:f>
              <c:strCache>
                <c:ptCount val="1"/>
                <c:pt idx="0">
                  <c:v>50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'Effective  Raw Values'!$C$3:$C$103</c:f>
              <c:numCache>
                <c:formatCode>General</c:formatCode>
                <c:ptCount val="101"/>
                <c:pt idx="0">
                  <c:v>75.034999999999997</c:v>
                </c:pt>
                <c:pt idx="1">
                  <c:v>78.365095203237132</c:v>
                </c:pt>
                <c:pt idx="2">
                  <c:v>81.682048042082869</c:v>
                </c:pt>
                <c:pt idx="3">
                  <c:v>84.972768019053902</c:v>
                </c:pt>
                <c:pt idx="4">
                  <c:v>88.224268165788075</c:v>
                </c:pt>
                <c:pt idx="5">
                  <c:v>91.423716296675337</c:v>
                </c:pt>
                <c:pt idx="6">
                  <c:v>94.558485651631884</c:v>
                </c:pt>
                <c:pt idx="7">
                  <c:v>97.616204728153619</c:v>
                </c:pt>
                <c:pt idx="8">
                  <c:v>100.58480610598447</c:v>
                </c:pt>
                <c:pt idx="9">
                  <c:v>103.45257407171108</c:v>
                </c:pt>
                <c:pt idx="10">
                  <c:v>106.20819085533131</c:v>
                </c:pt>
                <c:pt idx="11">
                  <c:v>108.84078129632175</c:v>
                </c:pt>
                <c:pt idx="12">
                  <c:v>111.33995576292799</c:v>
                </c:pt>
                <c:pt idx="13">
                  <c:v>113.69585115529455</c:v>
                </c:pt>
                <c:pt idx="14">
                  <c:v>115.89916983061397</c:v>
                </c:pt>
                <c:pt idx="15">
                  <c:v>117.94121629667532</c:v>
                </c:pt>
                <c:pt idx="16">
                  <c:v>119.81393152899936</c:v>
                </c:pt>
                <c:pt idx="17">
                  <c:v>121.5099247761263</c:v>
                </c:pt>
                <c:pt idx="18">
                  <c:v>123.02250272753534</c:v>
                </c:pt>
                <c:pt idx="19">
                  <c:v>124.3456959290834</c:v>
                </c:pt>
                <c:pt idx="20">
                  <c:v>125.47428234171346</c:v>
                </c:pt>
                <c:pt idx="21">
                  <c:v>126.40380795045695</c:v>
                </c:pt>
                <c:pt idx="22">
                  <c:v>127.130604342396</c:v>
                </c:pt>
                <c:pt idx="23">
                  <c:v>127.65180318421332</c:v>
                </c:pt>
                <c:pt idx="24">
                  <c:v>127.96534754219337</c:v>
                </c:pt>
                <c:pt idx="25">
                  <c:v>128.07</c:v>
                </c:pt>
                <c:pt idx="26">
                  <c:v>127.96534754219337</c:v>
                </c:pt>
                <c:pt idx="27">
                  <c:v>127.65180318421332</c:v>
                </c:pt>
                <c:pt idx="28">
                  <c:v>127.130604342396</c:v>
                </c:pt>
                <c:pt idx="29">
                  <c:v>126.40380795045695</c:v>
                </c:pt>
                <c:pt idx="30">
                  <c:v>125.47428234171346</c:v>
                </c:pt>
                <c:pt idx="31">
                  <c:v>124.3456959290834</c:v>
                </c:pt>
                <c:pt idx="32">
                  <c:v>123.02250272753534</c:v>
                </c:pt>
                <c:pt idx="33">
                  <c:v>121.5099247761263</c:v>
                </c:pt>
                <c:pt idx="34">
                  <c:v>119.81393152899938</c:v>
                </c:pt>
                <c:pt idx="35">
                  <c:v>117.94121629667532</c:v>
                </c:pt>
                <c:pt idx="36">
                  <c:v>115.89916983061397</c:v>
                </c:pt>
                <c:pt idx="37">
                  <c:v>113.69585115529455</c:v>
                </c:pt>
                <c:pt idx="38">
                  <c:v>111.33995576292801</c:v>
                </c:pt>
                <c:pt idx="39">
                  <c:v>108.84078129632175</c:v>
                </c:pt>
                <c:pt idx="40">
                  <c:v>106.20819085533131</c:v>
                </c:pt>
                <c:pt idx="41">
                  <c:v>103.45257407171108</c:v>
                </c:pt>
                <c:pt idx="42">
                  <c:v>100.58480610598446</c:v>
                </c:pt>
                <c:pt idx="43">
                  <c:v>97.616204728153633</c:v>
                </c:pt>
                <c:pt idx="44">
                  <c:v>94.558485651631884</c:v>
                </c:pt>
                <c:pt idx="45">
                  <c:v>91.423716296675337</c:v>
                </c:pt>
                <c:pt idx="46">
                  <c:v>88.224268165788075</c:v>
                </c:pt>
                <c:pt idx="47">
                  <c:v>84.972768019053902</c:v>
                </c:pt>
                <c:pt idx="48">
                  <c:v>81.682048042082883</c:v>
                </c:pt>
                <c:pt idx="49">
                  <c:v>78.365095203237118</c:v>
                </c:pt>
                <c:pt idx="50">
                  <c:v>75.034999999999997</c:v>
                </c:pt>
                <c:pt idx="51">
                  <c:v>71.704904796762861</c:v>
                </c:pt>
                <c:pt idx="52">
                  <c:v>68.387951957917124</c:v>
                </c:pt>
                <c:pt idx="53">
                  <c:v>65.097231980946106</c:v>
                </c:pt>
                <c:pt idx="54">
                  <c:v>61.845731834211911</c:v>
                </c:pt>
                <c:pt idx="55">
                  <c:v>58.64628370332467</c:v>
                </c:pt>
                <c:pt idx="56">
                  <c:v>55.511514348368109</c:v>
                </c:pt>
                <c:pt idx="57">
                  <c:v>52.453795271846374</c:v>
                </c:pt>
                <c:pt idx="58">
                  <c:v>49.485193894015545</c:v>
                </c:pt>
                <c:pt idx="59">
                  <c:v>46.61742592828891</c:v>
                </c:pt>
                <c:pt idx="60">
                  <c:v>43.86180914466869</c:v>
                </c:pt>
                <c:pt idx="61">
                  <c:v>41.229218703678242</c:v>
                </c:pt>
                <c:pt idx="62">
                  <c:v>38.730044237071994</c:v>
                </c:pt>
                <c:pt idx="63">
                  <c:v>36.374148844705452</c:v>
                </c:pt>
                <c:pt idx="64">
                  <c:v>34.170830169386008</c:v>
                </c:pt>
                <c:pt idx="65">
                  <c:v>32.128783703324665</c:v>
                </c:pt>
                <c:pt idx="66">
                  <c:v>30.256068471000638</c:v>
                </c:pt>
                <c:pt idx="67">
                  <c:v>28.560075223873696</c:v>
                </c:pt>
                <c:pt idx="68">
                  <c:v>27.047497272464661</c:v>
                </c:pt>
                <c:pt idx="69">
                  <c:v>25.724304070916581</c:v>
                </c:pt>
                <c:pt idx="70">
                  <c:v>24.595717658286532</c:v>
                </c:pt>
                <c:pt idx="71">
                  <c:v>23.666192049543056</c:v>
                </c:pt>
                <c:pt idx="72">
                  <c:v>22.939395657603995</c:v>
                </c:pt>
                <c:pt idx="73">
                  <c:v>22.418196815786665</c:v>
                </c:pt>
                <c:pt idx="74">
                  <c:v>22.104652457806615</c:v>
                </c:pt>
                <c:pt idx="75">
                  <c:v>22</c:v>
                </c:pt>
                <c:pt idx="76">
                  <c:v>22.104652457806615</c:v>
                </c:pt>
                <c:pt idx="77">
                  <c:v>22.418196815786665</c:v>
                </c:pt>
                <c:pt idx="78">
                  <c:v>22.939395657604003</c:v>
                </c:pt>
                <c:pt idx="79">
                  <c:v>23.666192049543049</c:v>
                </c:pt>
                <c:pt idx="80">
                  <c:v>24.595717658286524</c:v>
                </c:pt>
                <c:pt idx="81">
                  <c:v>25.724304070916581</c:v>
                </c:pt>
                <c:pt idx="82">
                  <c:v>27.047497272464653</c:v>
                </c:pt>
                <c:pt idx="83">
                  <c:v>28.560075223873703</c:v>
                </c:pt>
                <c:pt idx="84">
                  <c:v>30.256068471000638</c:v>
                </c:pt>
                <c:pt idx="85">
                  <c:v>32.128783703324657</c:v>
                </c:pt>
                <c:pt idx="86">
                  <c:v>34.170830169386001</c:v>
                </c:pt>
                <c:pt idx="87">
                  <c:v>36.374148844705438</c:v>
                </c:pt>
                <c:pt idx="88">
                  <c:v>38.730044237072015</c:v>
                </c:pt>
                <c:pt idx="89">
                  <c:v>41.229218703678242</c:v>
                </c:pt>
                <c:pt idx="90">
                  <c:v>43.861809144668669</c:v>
                </c:pt>
                <c:pt idx="91">
                  <c:v>46.617425928288888</c:v>
                </c:pt>
                <c:pt idx="92">
                  <c:v>49.485193894015524</c:v>
                </c:pt>
                <c:pt idx="93">
                  <c:v>52.453795271846388</c:v>
                </c:pt>
                <c:pt idx="94">
                  <c:v>55.511514348368109</c:v>
                </c:pt>
                <c:pt idx="95">
                  <c:v>58.646283703324656</c:v>
                </c:pt>
                <c:pt idx="96">
                  <c:v>61.84573183421189</c:v>
                </c:pt>
                <c:pt idx="97">
                  <c:v>65.097231980946091</c:v>
                </c:pt>
                <c:pt idx="98">
                  <c:v>68.387951957917153</c:v>
                </c:pt>
                <c:pt idx="99">
                  <c:v>71.704904796762861</c:v>
                </c:pt>
                <c:pt idx="100">
                  <c:v>75.034999999999982</c:v>
                </c:pt>
              </c:numCache>
            </c:numRef>
          </c:xVal>
          <c:yVal>
            <c:numRef>
              <c:f>'Effective  Raw Values'!$B$3:$B$103</c:f>
              <c:numCache>
                <c:formatCode>General</c:formatCode>
                <c:ptCount val="101"/>
                <c:pt idx="0">
                  <c:v>53.034999999999997</c:v>
                </c:pt>
                <c:pt idx="1">
                  <c:v>52.930347542193381</c:v>
                </c:pt>
                <c:pt idx="2">
                  <c:v>52.616803184213332</c:v>
                </c:pt>
                <c:pt idx="3">
                  <c:v>52.095604342396001</c:v>
                </c:pt>
                <c:pt idx="4">
                  <c:v>51.368807950456947</c:v>
                </c:pt>
                <c:pt idx="5">
                  <c:v>50.439282341713465</c:v>
                </c:pt>
                <c:pt idx="6">
                  <c:v>49.310695929083415</c:v>
                </c:pt>
                <c:pt idx="7">
                  <c:v>47.987502727535343</c:v>
                </c:pt>
                <c:pt idx="8">
                  <c:v>46.474924776126301</c:v>
                </c:pt>
                <c:pt idx="9">
                  <c:v>44.778931528999365</c:v>
                </c:pt>
                <c:pt idx="10">
                  <c:v>42.906216296675332</c:v>
                </c:pt>
                <c:pt idx="11">
                  <c:v>40.864169830613974</c:v>
                </c:pt>
                <c:pt idx="12">
                  <c:v>38.660851155294559</c:v>
                </c:pt>
                <c:pt idx="13">
                  <c:v>36.304955762927996</c:v>
                </c:pt>
                <c:pt idx="14">
                  <c:v>33.805781296321761</c:v>
                </c:pt>
                <c:pt idx="15">
                  <c:v>31.17319085533131</c:v>
                </c:pt>
                <c:pt idx="16">
                  <c:v>28.41757407171108</c:v>
                </c:pt>
                <c:pt idx="17">
                  <c:v>25.549806105984469</c:v>
                </c:pt>
                <c:pt idx="18">
                  <c:v>22.581204728153626</c:v>
                </c:pt>
                <c:pt idx="19">
                  <c:v>19.523485651631901</c:v>
                </c:pt>
                <c:pt idx="20">
                  <c:v>16.388716296675337</c:v>
                </c:pt>
                <c:pt idx="21">
                  <c:v>13.18926816578807</c:v>
                </c:pt>
                <c:pt idx="22">
                  <c:v>9.9377680190538999</c:v>
                </c:pt>
                <c:pt idx="23">
                  <c:v>6.6470480420828757</c:v>
                </c:pt>
                <c:pt idx="24">
                  <c:v>3.3300952032371427</c:v>
                </c:pt>
                <c:pt idx="25">
                  <c:v>3.2487874153039329E-15</c:v>
                </c:pt>
                <c:pt idx="26">
                  <c:v>-3.330095203237136</c:v>
                </c:pt>
                <c:pt idx="27">
                  <c:v>-6.6470480420828819</c:v>
                </c:pt>
                <c:pt idx="28">
                  <c:v>-9.9377680190539035</c:v>
                </c:pt>
                <c:pt idx="29">
                  <c:v>-13.189268165788064</c:v>
                </c:pt>
                <c:pt idx="30">
                  <c:v>-16.38871629667533</c:v>
                </c:pt>
                <c:pt idx="31">
                  <c:v>-19.523485651631894</c:v>
                </c:pt>
                <c:pt idx="32">
                  <c:v>-22.581204728153629</c:v>
                </c:pt>
                <c:pt idx="33">
                  <c:v>-25.549806105984455</c:v>
                </c:pt>
                <c:pt idx="34">
                  <c:v>-28.417574071711073</c:v>
                </c:pt>
                <c:pt idx="35">
                  <c:v>-31.173190855331306</c:v>
                </c:pt>
                <c:pt idx="36">
                  <c:v>-33.805781296321761</c:v>
                </c:pt>
                <c:pt idx="37">
                  <c:v>-36.304955762928003</c:v>
                </c:pt>
                <c:pt idx="38">
                  <c:v>-38.660851155294544</c:v>
                </c:pt>
                <c:pt idx="39">
                  <c:v>-40.864169830613989</c:v>
                </c:pt>
                <c:pt idx="40">
                  <c:v>-42.906216296675332</c:v>
                </c:pt>
                <c:pt idx="41">
                  <c:v>-44.778931528999365</c:v>
                </c:pt>
                <c:pt idx="42">
                  <c:v>-46.474924776126301</c:v>
                </c:pt>
                <c:pt idx="43">
                  <c:v>-47.987502727535336</c:v>
                </c:pt>
                <c:pt idx="44">
                  <c:v>-49.310695929083415</c:v>
                </c:pt>
                <c:pt idx="45">
                  <c:v>-50.439282341713465</c:v>
                </c:pt>
                <c:pt idx="46">
                  <c:v>-51.368807950456947</c:v>
                </c:pt>
                <c:pt idx="47">
                  <c:v>-52.095604342396001</c:v>
                </c:pt>
                <c:pt idx="48">
                  <c:v>-52.616803184213325</c:v>
                </c:pt>
                <c:pt idx="49">
                  <c:v>-52.930347542193381</c:v>
                </c:pt>
                <c:pt idx="50">
                  <c:v>-53.034999999999997</c:v>
                </c:pt>
                <c:pt idx="51">
                  <c:v>-52.930347542193381</c:v>
                </c:pt>
                <c:pt idx="52">
                  <c:v>-52.616803184213332</c:v>
                </c:pt>
                <c:pt idx="53">
                  <c:v>-52.095604342396001</c:v>
                </c:pt>
                <c:pt idx="54">
                  <c:v>-51.368807950456947</c:v>
                </c:pt>
                <c:pt idx="55">
                  <c:v>-50.439282341713472</c:v>
                </c:pt>
                <c:pt idx="56">
                  <c:v>-49.310695929083415</c:v>
                </c:pt>
                <c:pt idx="57">
                  <c:v>-47.987502727535336</c:v>
                </c:pt>
                <c:pt idx="58">
                  <c:v>-46.474924776126308</c:v>
                </c:pt>
                <c:pt idx="59">
                  <c:v>-44.778931528999358</c:v>
                </c:pt>
                <c:pt idx="60">
                  <c:v>-42.906216296675339</c:v>
                </c:pt>
                <c:pt idx="61">
                  <c:v>-40.864169830613982</c:v>
                </c:pt>
                <c:pt idx="62">
                  <c:v>-38.660851155294559</c:v>
                </c:pt>
                <c:pt idx="63">
                  <c:v>-36.304955762928017</c:v>
                </c:pt>
                <c:pt idx="64">
                  <c:v>-33.805781296321747</c:v>
                </c:pt>
                <c:pt idx="65">
                  <c:v>-31.173190855331317</c:v>
                </c:pt>
                <c:pt idx="66">
                  <c:v>-28.417574071711108</c:v>
                </c:pt>
                <c:pt idx="67">
                  <c:v>-25.549806105984466</c:v>
                </c:pt>
                <c:pt idx="68">
                  <c:v>-22.58120472815364</c:v>
                </c:pt>
                <c:pt idx="69">
                  <c:v>-19.523485651631887</c:v>
                </c:pt>
                <c:pt idx="70">
                  <c:v>-16.388716296675344</c:v>
                </c:pt>
                <c:pt idx="71">
                  <c:v>-13.1892681657881</c:v>
                </c:pt>
                <c:pt idx="72">
                  <c:v>-9.9377680190539053</c:v>
                </c:pt>
                <c:pt idx="73">
                  <c:v>-6.6470480420828482</c:v>
                </c:pt>
                <c:pt idx="74">
                  <c:v>-3.3300952032371258</c:v>
                </c:pt>
                <c:pt idx="75">
                  <c:v>-9.746362245911799E-15</c:v>
                </c:pt>
                <c:pt idx="76">
                  <c:v>3.3300952032371058</c:v>
                </c:pt>
                <c:pt idx="77">
                  <c:v>6.6470480420828748</c:v>
                </c:pt>
                <c:pt idx="78">
                  <c:v>9.9377680190539319</c:v>
                </c:pt>
                <c:pt idx="79">
                  <c:v>13.18926816578808</c:v>
                </c:pt>
                <c:pt idx="80">
                  <c:v>16.388716296675327</c:v>
                </c:pt>
                <c:pt idx="81">
                  <c:v>19.523485651631866</c:v>
                </c:pt>
                <c:pt idx="82">
                  <c:v>22.581204728153622</c:v>
                </c:pt>
                <c:pt idx="83">
                  <c:v>25.549806105984491</c:v>
                </c:pt>
                <c:pt idx="84">
                  <c:v>28.417574071711091</c:v>
                </c:pt>
                <c:pt idx="85">
                  <c:v>31.173190855331299</c:v>
                </c:pt>
                <c:pt idx="86">
                  <c:v>33.805781296321733</c:v>
                </c:pt>
                <c:pt idx="87">
                  <c:v>36.304955762927996</c:v>
                </c:pt>
                <c:pt idx="88">
                  <c:v>38.66085115529458</c:v>
                </c:pt>
                <c:pt idx="89">
                  <c:v>40.864169830613989</c:v>
                </c:pt>
                <c:pt idx="90">
                  <c:v>42.906216296675332</c:v>
                </c:pt>
                <c:pt idx="91">
                  <c:v>44.778931528999351</c:v>
                </c:pt>
                <c:pt idx="92">
                  <c:v>46.474924776126301</c:v>
                </c:pt>
                <c:pt idx="93">
                  <c:v>47.98750272753535</c:v>
                </c:pt>
                <c:pt idx="94">
                  <c:v>49.310695929083415</c:v>
                </c:pt>
                <c:pt idx="95">
                  <c:v>50.439282341713465</c:v>
                </c:pt>
                <c:pt idx="96">
                  <c:v>51.36880795045694</c:v>
                </c:pt>
                <c:pt idx="97">
                  <c:v>52.095604342396001</c:v>
                </c:pt>
                <c:pt idx="98">
                  <c:v>52.616803184213332</c:v>
                </c:pt>
                <c:pt idx="99">
                  <c:v>52.930347542193381</c:v>
                </c:pt>
                <c:pt idx="100">
                  <c:v>53.034999999999997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'Effective  Raw Values'!$E$1:$F$1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'Effective  Raw Values'!$F$3:$F$103</c:f>
              <c:numCache>
                <c:formatCode>General</c:formatCode>
                <c:ptCount val="101"/>
                <c:pt idx="0">
                  <c:v>90.194999999999993</c:v>
                </c:pt>
                <c:pt idx="1">
                  <c:v>94.037465842596319</c:v>
                </c:pt>
                <c:pt idx="2">
                  <c:v>97.86476722796759</c:v>
                </c:pt>
                <c:pt idx="3">
                  <c:v>101.66179954607341</c:v>
                </c:pt>
                <c:pt idx="4">
                  <c:v>105.41357764505328</c:v>
                </c:pt>
                <c:pt idx="5">
                  <c:v>109.10529497077489</c:v>
                </c:pt>
                <c:pt idx="6">
                  <c:v>112.72238200153886</c:v>
                </c:pt>
                <c:pt idx="7">
                  <c:v>116.25056374732461</c:v>
                </c:pt>
                <c:pt idx="8">
                  <c:v>119.67591608665447</c:v>
                </c:pt>
                <c:pt idx="9">
                  <c:v>122.98492071873969</c:v>
                </c:pt>
                <c:pt idx="10">
                  <c:v>126.16451851403788</c:v>
                </c:pt>
                <c:pt idx="11">
                  <c:v>129.20216105267104</c:v>
                </c:pt>
                <c:pt idx="12">
                  <c:v>132.08586014730608</c:v>
                </c:pt>
                <c:pt idx="13">
                  <c:v>134.80423515505328</c:v>
                </c:pt>
                <c:pt idx="14">
                  <c:v>137.34655789166442</c:v>
                </c:pt>
                <c:pt idx="15">
                  <c:v>139.7027949707749</c:v>
                </c:pt>
                <c:pt idx="16">
                  <c:v>141.86364740109579</c:v>
                </c:pt>
                <c:pt idx="17">
                  <c:v>143.8205872852842</c:v>
                </c:pt>
                <c:pt idx="18">
                  <c:v>145.56589147565805</c:v>
                </c:pt>
                <c:pt idx="19">
                  <c:v>147.09267205393152</c:v>
                </c:pt>
                <c:pt idx="20">
                  <c:v>148.39490351468191</c:v>
                </c:pt>
                <c:pt idx="21">
                  <c:v>149.46744654526657</c:v>
                </c:pt>
                <c:pt idx="22">
                  <c:v>150.30606830834211</c:v>
                </c:pt>
                <c:pt idx="23">
                  <c:v>150.90745914693946</c:v>
                </c:pt>
                <c:pt idx="24">
                  <c:v>151.26924564616806</c:v>
                </c:pt>
                <c:pt idx="25">
                  <c:v>151.38999999999999</c:v>
                </c:pt>
                <c:pt idx="26">
                  <c:v>151.26924564616806</c:v>
                </c:pt>
                <c:pt idx="27">
                  <c:v>150.90745914693946</c:v>
                </c:pt>
                <c:pt idx="28">
                  <c:v>150.30606830834211</c:v>
                </c:pt>
                <c:pt idx="29">
                  <c:v>149.46744654526657</c:v>
                </c:pt>
                <c:pt idx="30">
                  <c:v>148.39490351468191</c:v>
                </c:pt>
                <c:pt idx="31">
                  <c:v>147.09267205393152</c:v>
                </c:pt>
                <c:pt idx="32">
                  <c:v>145.56589147565805</c:v>
                </c:pt>
                <c:pt idx="33">
                  <c:v>143.82058728528423</c:v>
                </c:pt>
                <c:pt idx="34">
                  <c:v>141.86364740109582</c:v>
                </c:pt>
                <c:pt idx="35">
                  <c:v>139.7027949707749</c:v>
                </c:pt>
                <c:pt idx="36">
                  <c:v>137.34655789166442</c:v>
                </c:pt>
                <c:pt idx="37">
                  <c:v>134.80423515505328</c:v>
                </c:pt>
                <c:pt idx="38">
                  <c:v>132.08586014730611</c:v>
                </c:pt>
                <c:pt idx="39">
                  <c:v>129.20216105267104</c:v>
                </c:pt>
                <c:pt idx="40">
                  <c:v>126.16451851403789</c:v>
                </c:pt>
                <c:pt idx="41">
                  <c:v>122.98492071873969</c:v>
                </c:pt>
                <c:pt idx="42">
                  <c:v>119.67591608665445</c:v>
                </c:pt>
                <c:pt idx="43">
                  <c:v>116.25056374732463</c:v>
                </c:pt>
                <c:pt idx="44">
                  <c:v>112.72238200153885</c:v>
                </c:pt>
                <c:pt idx="45">
                  <c:v>109.10529497077491</c:v>
                </c:pt>
                <c:pt idx="46">
                  <c:v>105.41357764505328</c:v>
                </c:pt>
                <c:pt idx="47">
                  <c:v>101.66179954607341</c:v>
                </c:pt>
                <c:pt idx="48">
                  <c:v>97.864767227967604</c:v>
                </c:pt>
                <c:pt idx="49">
                  <c:v>94.037465842596305</c:v>
                </c:pt>
                <c:pt idx="50">
                  <c:v>90.195000000000007</c:v>
                </c:pt>
                <c:pt idx="51">
                  <c:v>86.352534157403667</c:v>
                </c:pt>
                <c:pt idx="52">
                  <c:v>82.525232772032396</c:v>
                </c:pt>
                <c:pt idx="53">
                  <c:v>78.72820045392659</c:v>
                </c:pt>
                <c:pt idx="54">
                  <c:v>74.976422354946692</c:v>
                </c:pt>
                <c:pt idx="55">
                  <c:v>71.284705029225094</c:v>
                </c:pt>
                <c:pt idx="56">
                  <c:v>67.667617998461125</c:v>
                </c:pt>
                <c:pt idx="57">
                  <c:v>64.139436252675381</c:v>
                </c:pt>
                <c:pt idx="58">
                  <c:v>60.714083913345547</c:v>
                </c:pt>
                <c:pt idx="59">
                  <c:v>57.405079281260292</c:v>
                </c:pt>
                <c:pt idx="60">
                  <c:v>54.225481485962113</c:v>
                </c:pt>
                <c:pt idx="61">
                  <c:v>51.187838947328935</c:v>
                </c:pt>
                <c:pt idx="62">
                  <c:v>48.304139852693893</c:v>
                </c:pt>
                <c:pt idx="63">
                  <c:v>45.585764844946731</c:v>
                </c:pt>
                <c:pt idx="64">
                  <c:v>43.043442108335569</c:v>
                </c:pt>
                <c:pt idx="65">
                  <c:v>40.687205029225098</c:v>
                </c:pt>
                <c:pt idx="66">
                  <c:v>38.526352598904197</c:v>
                </c:pt>
                <c:pt idx="67">
                  <c:v>36.569412714715767</c:v>
                </c:pt>
                <c:pt idx="68">
                  <c:v>34.824108524341945</c:v>
                </c:pt>
                <c:pt idx="69">
                  <c:v>33.297327946068449</c:v>
                </c:pt>
                <c:pt idx="70">
                  <c:v>31.995096485318079</c:v>
                </c:pt>
                <c:pt idx="71">
                  <c:v>30.922553454733425</c:v>
                </c:pt>
                <c:pt idx="72">
                  <c:v>30.083931691657895</c:v>
                </c:pt>
                <c:pt idx="73">
                  <c:v>29.482540853060527</c:v>
                </c:pt>
                <c:pt idx="74">
                  <c:v>29.12075435383192</c:v>
                </c:pt>
                <c:pt idx="75">
                  <c:v>29</c:v>
                </c:pt>
                <c:pt idx="76">
                  <c:v>29.12075435383192</c:v>
                </c:pt>
                <c:pt idx="77">
                  <c:v>29.482540853060527</c:v>
                </c:pt>
                <c:pt idx="78">
                  <c:v>30.083931691657902</c:v>
                </c:pt>
                <c:pt idx="79">
                  <c:v>30.922553454733418</c:v>
                </c:pt>
                <c:pt idx="80">
                  <c:v>31.995096485318072</c:v>
                </c:pt>
                <c:pt idx="81">
                  <c:v>33.297327946068442</c:v>
                </c:pt>
                <c:pt idx="82">
                  <c:v>34.824108524341931</c:v>
                </c:pt>
                <c:pt idx="83">
                  <c:v>36.569412714715781</c:v>
                </c:pt>
                <c:pt idx="84">
                  <c:v>38.526352598904197</c:v>
                </c:pt>
                <c:pt idx="85">
                  <c:v>40.687205029225083</c:v>
                </c:pt>
                <c:pt idx="86">
                  <c:v>43.043442108335555</c:v>
                </c:pt>
                <c:pt idx="87">
                  <c:v>45.585764844946716</c:v>
                </c:pt>
                <c:pt idx="88">
                  <c:v>48.304139852693922</c:v>
                </c:pt>
                <c:pt idx="89">
                  <c:v>51.187838947328935</c:v>
                </c:pt>
                <c:pt idx="90">
                  <c:v>54.225481485962092</c:v>
                </c:pt>
                <c:pt idx="91">
                  <c:v>57.405079281260271</c:v>
                </c:pt>
                <c:pt idx="92">
                  <c:v>60.714083913345526</c:v>
                </c:pt>
                <c:pt idx="93">
                  <c:v>64.139436252675409</c:v>
                </c:pt>
                <c:pt idx="94">
                  <c:v>67.667617998461139</c:v>
                </c:pt>
                <c:pt idx="95">
                  <c:v>71.28470502922508</c:v>
                </c:pt>
                <c:pt idx="96">
                  <c:v>74.976422354946678</c:v>
                </c:pt>
                <c:pt idx="97">
                  <c:v>78.728200453926576</c:v>
                </c:pt>
                <c:pt idx="98">
                  <c:v>82.525232772032425</c:v>
                </c:pt>
                <c:pt idx="99">
                  <c:v>86.352534157403667</c:v>
                </c:pt>
                <c:pt idx="100">
                  <c:v>90.194999999999979</c:v>
                </c:pt>
              </c:numCache>
            </c:numRef>
          </c:xVal>
          <c:yVal>
            <c:numRef>
              <c:f>'Effective  Raw Values'!$E$3:$E$103</c:f>
              <c:numCache>
                <c:formatCode>General</c:formatCode>
                <c:ptCount val="101"/>
                <c:pt idx="0">
                  <c:v>61.194999999999993</c:v>
                </c:pt>
                <c:pt idx="1">
                  <c:v>61.074245646168073</c:v>
                </c:pt>
                <c:pt idx="2">
                  <c:v>60.712459146939466</c:v>
                </c:pt>
                <c:pt idx="3">
                  <c:v>60.111068308342098</c:v>
                </c:pt>
                <c:pt idx="4">
                  <c:v>59.272446545266575</c:v>
                </c:pt>
                <c:pt idx="5">
                  <c:v>58.199903514681914</c:v>
                </c:pt>
                <c:pt idx="6">
                  <c:v>56.897672053931544</c:v>
                </c:pt>
                <c:pt idx="7">
                  <c:v>55.370891475658063</c:v>
                </c:pt>
                <c:pt idx="8">
                  <c:v>53.625587285284226</c:v>
                </c:pt>
                <c:pt idx="9">
                  <c:v>51.668647401095804</c:v>
                </c:pt>
                <c:pt idx="10">
                  <c:v>49.507794970774903</c:v>
                </c:pt>
                <c:pt idx="11">
                  <c:v>47.15155789166441</c:v>
                </c:pt>
                <c:pt idx="12">
                  <c:v>44.609235155053277</c:v>
                </c:pt>
                <c:pt idx="13">
                  <c:v>41.890860147306093</c:v>
                </c:pt>
                <c:pt idx="14">
                  <c:v>39.007161052671066</c:v>
                </c:pt>
                <c:pt idx="15">
                  <c:v>35.969518514037887</c:v>
                </c:pt>
                <c:pt idx="16">
                  <c:v>32.789920718739687</c:v>
                </c:pt>
                <c:pt idx="17">
                  <c:v>29.480916086654467</c:v>
                </c:pt>
                <c:pt idx="18">
                  <c:v>26.055563747324619</c:v>
                </c:pt>
                <c:pt idx="19">
                  <c:v>22.527382001538871</c:v>
                </c:pt>
                <c:pt idx="20">
                  <c:v>18.910294970774906</c:v>
                </c:pt>
                <c:pt idx="21">
                  <c:v>15.218577645053283</c:v>
                </c:pt>
                <c:pt idx="22">
                  <c:v>11.46679954607341</c:v>
                </c:pt>
                <c:pt idx="23">
                  <c:v>7.6697672279675979</c:v>
                </c:pt>
                <c:pt idx="24">
                  <c:v>3.8424658425963409</c:v>
                </c:pt>
                <c:pt idx="25">
                  <c:v>3.7486479849066496E-15</c:v>
                </c:pt>
                <c:pt idx="26">
                  <c:v>-3.8424658425963334</c:v>
                </c:pt>
                <c:pt idx="27">
                  <c:v>-7.669767227967605</c:v>
                </c:pt>
                <c:pt idx="28">
                  <c:v>-11.466799546073416</c:v>
                </c:pt>
                <c:pt idx="29">
                  <c:v>-15.218577645053278</c:v>
                </c:pt>
                <c:pt idx="30">
                  <c:v>-18.910294970774899</c:v>
                </c:pt>
                <c:pt idx="31">
                  <c:v>-22.527382001538864</c:v>
                </c:pt>
                <c:pt idx="32">
                  <c:v>-26.055563747324623</c:v>
                </c:pt>
                <c:pt idx="33">
                  <c:v>-29.48091608665445</c:v>
                </c:pt>
                <c:pt idx="34">
                  <c:v>-32.78992071873968</c:v>
                </c:pt>
                <c:pt idx="35">
                  <c:v>-35.96951851403788</c:v>
                </c:pt>
                <c:pt idx="36">
                  <c:v>-39.007161052671066</c:v>
                </c:pt>
                <c:pt idx="37">
                  <c:v>-41.8908601473061</c:v>
                </c:pt>
                <c:pt idx="38">
                  <c:v>-44.609235155053263</c:v>
                </c:pt>
                <c:pt idx="39">
                  <c:v>-47.151557891664424</c:v>
                </c:pt>
                <c:pt idx="40">
                  <c:v>-49.507794970774896</c:v>
                </c:pt>
                <c:pt idx="41">
                  <c:v>-51.668647401095804</c:v>
                </c:pt>
                <c:pt idx="42">
                  <c:v>-53.625587285284226</c:v>
                </c:pt>
                <c:pt idx="43">
                  <c:v>-55.370891475658048</c:v>
                </c:pt>
                <c:pt idx="44">
                  <c:v>-56.897672053931544</c:v>
                </c:pt>
                <c:pt idx="45">
                  <c:v>-58.199903514681914</c:v>
                </c:pt>
                <c:pt idx="46">
                  <c:v>-59.272446545266575</c:v>
                </c:pt>
                <c:pt idx="47">
                  <c:v>-60.111068308342098</c:v>
                </c:pt>
                <c:pt idx="48">
                  <c:v>-60.712459146939459</c:v>
                </c:pt>
                <c:pt idx="49">
                  <c:v>-61.074245646168073</c:v>
                </c:pt>
                <c:pt idx="50">
                  <c:v>-61.194999999999993</c:v>
                </c:pt>
                <c:pt idx="51">
                  <c:v>-61.074245646168073</c:v>
                </c:pt>
                <c:pt idx="52">
                  <c:v>-60.712459146939466</c:v>
                </c:pt>
                <c:pt idx="53">
                  <c:v>-60.111068308342098</c:v>
                </c:pt>
                <c:pt idx="54">
                  <c:v>-59.272446545266575</c:v>
                </c:pt>
                <c:pt idx="55">
                  <c:v>-58.199903514681921</c:v>
                </c:pt>
                <c:pt idx="56">
                  <c:v>-56.897672053931544</c:v>
                </c:pt>
                <c:pt idx="57">
                  <c:v>-55.370891475658055</c:v>
                </c:pt>
                <c:pt idx="58">
                  <c:v>-53.625587285284233</c:v>
                </c:pt>
                <c:pt idx="59">
                  <c:v>-51.668647401095797</c:v>
                </c:pt>
                <c:pt idx="60">
                  <c:v>-49.50779497077491</c:v>
                </c:pt>
                <c:pt idx="61">
                  <c:v>-47.151557891664417</c:v>
                </c:pt>
                <c:pt idx="62">
                  <c:v>-44.609235155053277</c:v>
                </c:pt>
                <c:pt idx="63">
                  <c:v>-41.890860147306114</c:v>
                </c:pt>
                <c:pt idx="64">
                  <c:v>-39.007161052671051</c:v>
                </c:pt>
                <c:pt idx="65">
                  <c:v>-35.969518514037894</c:v>
                </c:pt>
                <c:pt idx="66">
                  <c:v>-32.789920718739722</c:v>
                </c:pt>
                <c:pt idx="67">
                  <c:v>-29.480916086654464</c:v>
                </c:pt>
                <c:pt idx="68">
                  <c:v>-26.055563747324637</c:v>
                </c:pt>
                <c:pt idx="69">
                  <c:v>-22.527382001538857</c:v>
                </c:pt>
                <c:pt idx="70">
                  <c:v>-18.910294970774913</c:v>
                </c:pt>
                <c:pt idx="71">
                  <c:v>-15.218577645053317</c:v>
                </c:pt>
                <c:pt idx="72">
                  <c:v>-11.466799546073418</c:v>
                </c:pt>
                <c:pt idx="73">
                  <c:v>-7.6697672279675659</c:v>
                </c:pt>
                <c:pt idx="74">
                  <c:v>-3.8424658425963214</c:v>
                </c:pt>
                <c:pt idx="75">
                  <c:v>-1.124594395471995E-14</c:v>
                </c:pt>
                <c:pt idx="76">
                  <c:v>3.8424658425962983</c:v>
                </c:pt>
                <c:pt idx="77">
                  <c:v>7.6697672279675961</c:v>
                </c:pt>
                <c:pt idx="78">
                  <c:v>11.466799546073448</c:v>
                </c:pt>
                <c:pt idx="79">
                  <c:v>15.218577645053296</c:v>
                </c:pt>
                <c:pt idx="80">
                  <c:v>18.910294970774892</c:v>
                </c:pt>
                <c:pt idx="81">
                  <c:v>22.527382001538832</c:v>
                </c:pt>
                <c:pt idx="82">
                  <c:v>26.055563747324616</c:v>
                </c:pt>
                <c:pt idx="83">
                  <c:v>29.480916086654489</c:v>
                </c:pt>
                <c:pt idx="84">
                  <c:v>32.789920718739701</c:v>
                </c:pt>
                <c:pt idx="85">
                  <c:v>35.969518514037873</c:v>
                </c:pt>
                <c:pt idx="86">
                  <c:v>39.007161052671037</c:v>
                </c:pt>
                <c:pt idx="87">
                  <c:v>41.890860147306093</c:v>
                </c:pt>
                <c:pt idx="88">
                  <c:v>44.609235155053298</c:v>
                </c:pt>
                <c:pt idx="89">
                  <c:v>47.151557891664424</c:v>
                </c:pt>
                <c:pt idx="90">
                  <c:v>49.507794970774896</c:v>
                </c:pt>
                <c:pt idx="91">
                  <c:v>51.668647401095789</c:v>
                </c:pt>
                <c:pt idx="92">
                  <c:v>53.625587285284226</c:v>
                </c:pt>
                <c:pt idx="93">
                  <c:v>55.37089147565807</c:v>
                </c:pt>
                <c:pt idx="94">
                  <c:v>56.897672053931544</c:v>
                </c:pt>
                <c:pt idx="95">
                  <c:v>58.199903514681914</c:v>
                </c:pt>
                <c:pt idx="96">
                  <c:v>59.272446545266568</c:v>
                </c:pt>
                <c:pt idx="97">
                  <c:v>60.111068308342098</c:v>
                </c:pt>
                <c:pt idx="98">
                  <c:v>60.712459146939466</c:v>
                </c:pt>
                <c:pt idx="99">
                  <c:v>61.074245646168073</c:v>
                </c:pt>
                <c:pt idx="100">
                  <c:v>61.194999999999993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'Effective  Raw Values'!$H$1:$I$1</c:f>
              <c:strCache>
                <c:ptCount val="1"/>
                <c:pt idx="0">
                  <c:v>150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'Effective  Raw Values'!$I$3:$I$103</c:f>
              <c:numCache>
                <c:formatCode>General</c:formatCode>
                <c:ptCount val="101"/>
                <c:pt idx="0">
                  <c:v>102.27500000000001</c:v>
                </c:pt>
                <c:pt idx="1">
                  <c:v>106.62481324039319</c:v>
                </c:pt>
                <c:pt idx="2">
                  <c:v>110.95745975516718</c:v>
                </c:pt>
                <c:pt idx="3">
                  <c:v>115.25584056792607</c:v>
                </c:pt>
                <c:pt idx="4">
                  <c:v>119.50299193334533</c:v>
                </c:pt>
                <c:pt idx="5">
                  <c:v>123.68215228532449</c:v>
                </c:pt>
                <c:pt idx="6">
                  <c:v>127.77682838723106</c:v>
                </c:pt>
                <c:pt idx="7">
                  <c:v>131.7708604231704</c:v>
                </c:pt>
                <c:pt idx="8">
                  <c:v>135.64848577339635</c:v>
                </c:pt>
                <c:pt idx="9">
                  <c:v>139.39440122217002</c:v>
                </c:pt>
                <c:pt idx="10">
                  <c:v>142.99382335256109</c:v>
                </c:pt>
                <c:pt idx="11">
                  <c:v>146.43254688984049</c:v>
                </c:pt>
                <c:pt idx="12">
                  <c:v>149.69700076320993</c:v>
                </c:pt>
                <c:pt idx="13">
                  <c:v>152.77430166461829</c:v>
                </c:pt>
                <c:pt idx="14">
                  <c:v>155.65230489329281</c:v>
                </c:pt>
                <c:pt idx="15">
                  <c:v>158.31965228532448</c:v>
                </c:pt>
                <c:pt idx="16">
                  <c:v>160.7658170391521</c:v>
                </c:pt>
                <c:pt idx="17">
                  <c:v>162.98114526003866</c:v>
                </c:pt>
                <c:pt idx="18">
                  <c:v>164.95689405958353</c:v>
                </c:pt>
                <c:pt idx="19">
                  <c:v>166.68526605990863</c:v>
                </c:pt>
                <c:pt idx="20">
                  <c:v>168.15944016634677</c:v>
                </c:pt>
                <c:pt idx="21">
                  <c:v>169.37359848718592</c:v>
                </c:pt>
                <c:pt idx="22">
                  <c:v>170.32294929422994</c:v>
                </c:pt>
                <c:pt idx="23">
                  <c:v>171.00374593356048</c:v>
                </c:pt>
                <c:pt idx="24">
                  <c:v>171.41330161186852</c:v>
                </c:pt>
                <c:pt idx="25">
                  <c:v>171.55</c:v>
                </c:pt>
                <c:pt idx="26">
                  <c:v>171.41330161186852</c:v>
                </c:pt>
                <c:pt idx="27">
                  <c:v>171.00374593356045</c:v>
                </c:pt>
                <c:pt idx="28">
                  <c:v>170.32294929422994</c:v>
                </c:pt>
                <c:pt idx="29">
                  <c:v>169.37359848718592</c:v>
                </c:pt>
                <c:pt idx="30">
                  <c:v>168.15944016634677</c:v>
                </c:pt>
                <c:pt idx="31">
                  <c:v>166.68526605990863</c:v>
                </c:pt>
                <c:pt idx="32">
                  <c:v>164.9568940595835</c:v>
                </c:pt>
                <c:pt idx="33">
                  <c:v>162.98114526003866</c:v>
                </c:pt>
                <c:pt idx="34">
                  <c:v>160.76581703915213</c:v>
                </c:pt>
                <c:pt idx="35">
                  <c:v>158.31965228532448</c:v>
                </c:pt>
                <c:pt idx="36">
                  <c:v>155.65230489329281</c:v>
                </c:pt>
                <c:pt idx="37">
                  <c:v>152.77430166461829</c:v>
                </c:pt>
                <c:pt idx="38">
                  <c:v>149.69700076320993</c:v>
                </c:pt>
                <c:pt idx="39">
                  <c:v>146.43254688984047</c:v>
                </c:pt>
                <c:pt idx="40">
                  <c:v>142.99382335256109</c:v>
                </c:pt>
                <c:pt idx="41">
                  <c:v>139.39440122217002</c:v>
                </c:pt>
                <c:pt idx="42">
                  <c:v>135.64848577339632</c:v>
                </c:pt>
                <c:pt idx="43">
                  <c:v>131.77086042317043</c:v>
                </c:pt>
                <c:pt idx="44">
                  <c:v>127.77682838723106</c:v>
                </c:pt>
                <c:pt idx="45">
                  <c:v>123.68215228532449</c:v>
                </c:pt>
                <c:pt idx="46">
                  <c:v>119.50299193334533</c:v>
                </c:pt>
                <c:pt idx="47">
                  <c:v>115.25584056792607</c:v>
                </c:pt>
                <c:pt idx="48">
                  <c:v>110.95745975516721</c:v>
                </c:pt>
                <c:pt idx="49">
                  <c:v>106.62481324039317</c:v>
                </c:pt>
                <c:pt idx="50">
                  <c:v>102.27500000000002</c:v>
                </c:pt>
                <c:pt idx="51">
                  <c:v>97.925186759606817</c:v>
                </c:pt>
                <c:pt idx="52">
                  <c:v>93.592540244832833</c:v>
                </c:pt>
                <c:pt idx="53">
                  <c:v>89.294159432073954</c:v>
                </c:pt>
                <c:pt idx="54">
                  <c:v>85.047008066654669</c:v>
                </c:pt>
                <c:pt idx="55">
                  <c:v>80.867847714675534</c:v>
                </c:pt>
                <c:pt idx="56">
                  <c:v>76.773171612768948</c:v>
                </c:pt>
                <c:pt idx="57">
                  <c:v>72.779139576829593</c:v>
                </c:pt>
                <c:pt idx="58">
                  <c:v>68.901514226603695</c:v>
                </c:pt>
                <c:pt idx="59">
                  <c:v>65.155598777829994</c:v>
                </c:pt>
                <c:pt idx="60">
                  <c:v>61.556176647438932</c:v>
                </c:pt>
                <c:pt idx="61">
                  <c:v>58.117453110159531</c:v>
                </c:pt>
                <c:pt idx="62">
                  <c:v>54.85299923679009</c:v>
                </c:pt>
                <c:pt idx="63">
                  <c:v>51.775698335381733</c:v>
                </c:pt>
                <c:pt idx="64">
                  <c:v>48.897695106707197</c:v>
                </c:pt>
                <c:pt idx="65">
                  <c:v>46.230347714675524</c:v>
                </c:pt>
                <c:pt idx="66">
                  <c:v>43.784182960847922</c:v>
                </c:pt>
                <c:pt idx="67">
                  <c:v>41.568854739961353</c:v>
                </c:pt>
                <c:pt idx="68">
                  <c:v>39.593105940416507</c:v>
                </c:pt>
                <c:pt idx="69">
                  <c:v>37.864733940091384</c:v>
                </c:pt>
                <c:pt idx="70">
                  <c:v>36.390559833653242</c:v>
                </c:pt>
                <c:pt idx="71">
                  <c:v>35.176401512814095</c:v>
                </c:pt>
                <c:pt idx="72">
                  <c:v>34.227050705770083</c:v>
                </c:pt>
                <c:pt idx="73">
                  <c:v>33.546254066439545</c:v>
                </c:pt>
                <c:pt idx="74">
                  <c:v>33.136698388131492</c:v>
                </c:pt>
                <c:pt idx="75">
                  <c:v>33</c:v>
                </c:pt>
                <c:pt idx="76">
                  <c:v>33.136698388131492</c:v>
                </c:pt>
                <c:pt idx="77">
                  <c:v>33.546254066439545</c:v>
                </c:pt>
                <c:pt idx="78">
                  <c:v>34.227050705770097</c:v>
                </c:pt>
                <c:pt idx="79">
                  <c:v>35.176401512814081</c:v>
                </c:pt>
                <c:pt idx="80">
                  <c:v>36.390559833653228</c:v>
                </c:pt>
                <c:pt idx="81">
                  <c:v>37.864733940091369</c:v>
                </c:pt>
                <c:pt idx="82">
                  <c:v>39.593105940416493</c:v>
                </c:pt>
                <c:pt idx="83">
                  <c:v>41.568854739961367</c:v>
                </c:pt>
                <c:pt idx="84">
                  <c:v>43.784182960847915</c:v>
                </c:pt>
                <c:pt idx="85">
                  <c:v>46.23034771467551</c:v>
                </c:pt>
                <c:pt idx="86">
                  <c:v>48.897695106707175</c:v>
                </c:pt>
                <c:pt idx="87">
                  <c:v>51.775698335381719</c:v>
                </c:pt>
                <c:pt idx="88">
                  <c:v>54.852999236790119</c:v>
                </c:pt>
                <c:pt idx="89">
                  <c:v>58.117453110159531</c:v>
                </c:pt>
                <c:pt idx="90">
                  <c:v>61.55617664743891</c:v>
                </c:pt>
                <c:pt idx="91">
                  <c:v>65.155598777829979</c:v>
                </c:pt>
                <c:pt idx="92">
                  <c:v>68.901514226603666</c:v>
                </c:pt>
                <c:pt idx="93">
                  <c:v>72.779139576829621</c:v>
                </c:pt>
                <c:pt idx="94">
                  <c:v>76.773171612768948</c:v>
                </c:pt>
                <c:pt idx="95">
                  <c:v>80.867847714675506</c:v>
                </c:pt>
                <c:pt idx="96">
                  <c:v>85.047008066654655</c:v>
                </c:pt>
                <c:pt idx="97">
                  <c:v>89.294159432073926</c:v>
                </c:pt>
                <c:pt idx="98">
                  <c:v>93.592540244832861</c:v>
                </c:pt>
                <c:pt idx="99">
                  <c:v>97.925186759606831</c:v>
                </c:pt>
                <c:pt idx="100">
                  <c:v>102.27499999999999</c:v>
                </c:pt>
              </c:numCache>
            </c:numRef>
          </c:xVal>
          <c:yVal>
            <c:numRef>
              <c:f>'Effective  Raw Values'!$H$3:$H$103</c:f>
              <c:numCache>
                <c:formatCode>General</c:formatCode>
                <c:ptCount val="101"/>
                <c:pt idx="0">
                  <c:v>69.275000000000006</c:v>
                </c:pt>
                <c:pt idx="1">
                  <c:v>69.138301611868513</c:v>
                </c:pt>
                <c:pt idx="2">
                  <c:v>68.728745933560461</c:v>
                </c:pt>
                <c:pt idx="3">
                  <c:v>68.047949294229923</c:v>
                </c:pt>
                <c:pt idx="4">
                  <c:v>67.098598487185924</c:v>
                </c:pt>
                <c:pt idx="5">
                  <c:v>65.884440166346764</c:v>
                </c:pt>
                <c:pt idx="6">
                  <c:v>64.410266059908622</c:v>
                </c:pt>
                <c:pt idx="7">
                  <c:v>62.681894059583513</c:v>
                </c:pt>
                <c:pt idx="8">
                  <c:v>60.706145260038653</c:v>
                </c:pt>
                <c:pt idx="9">
                  <c:v>58.490817039152098</c:v>
                </c:pt>
                <c:pt idx="10">
                  <c:v>56.044652285324489</c:v>
                </c:pt>
                <c:pt idx="11">
                  <c:v>53.377304893292795</c:v>
                </c:pt>
                <c:pt idx="12">
                  <c:v>50.499301664618287</c:v>
                </c:pt>
                <c:pt idx="13">
                  <c:v>47.422000763209908</c:v>
                </c:pt>
                <c:pt idx="14">
                  <c:v>44.157546889840489</c:v>
                </c:pt>
                <c:pt idx="15">
                  <c:v>40.718823352561081</c:v>
                </c:pt>
                <c:pt idx="16">
                  <c:v>37.119401222169991</c:v>
                </c:pt>
                <c:pt idx="17">
                  <c:v>33.373485773396332</c:v>
                </c:pt>
                <c:pt idx="18">
                  <c:v>29.495860423170409</c:v>
                </c:pt>
                <c:pt idx="19">
                  <c:v>25.501828387231075</c:v>
                </c:pt>
                <c:pt idx="20">
                  <c:v>21.407152285324486</c:v>
                </c:pt>
                <c:pt idx="21">
                  <c:v>17.227991933345315</c:v>
                </c:pt>
                <c:pt idx="22">
                  <c:v>12.980840567926068</c:v>
                </c:pt>
                <c:pt idx="23">
                  <c:v>8.6824597551671783</c:v>
                </c:pt>
                <c:pt idx="24">
                  <c:v>4.3498132403931953</c:v>
                </c:pt>
                <c:pt idx="25">
                  <c:v>4.2436079606897326E-15</c:v>
                </c:pt>
                <c:pt idx="26">
                  <c:v>-4.3498132403931864</c:v>
                </c:pt>
                <c:pt idx="27">
                  <c:v>-8.6824597551671854</c:v>
                </c:pt>
                <c:pt idx="28">
                  <c:v>-12.980840567926073</c:v>
                </c:pt>
                <c:pt idx="29">
                  <c:v>-17.227991933345304</c:v>
                </c:pt>
                <c:pt idx="30">
                  <c:v>-21.407152285324479</c:v>
                </c:pt>
                <c:pt idx="31">
                  <c:v>-25.501828387231068</c:v>
                </c:pt>
                <c:pt idx="32">
                  <c:v>-29.495860423170416</c:v>
                </c:pt>
                <c:pt idx="33">
                  <c:v>-33.373485773396311</c:v>
                </c:pt>
                <c:pt idx="34">
                  <c:v>-37.119401222169984</c:v>
                </c:pt>
                <c:pt idx="35">
                  <c:v>-40.718823352561074</c:v>
                </c:pt>
                <c:pt idx="36">
                  <c:v>-44.157546889840489</c:v>
                </c:pt>
                <c:pt idx="37">
                  <c:v>-47.422000763209915</c:v>
                </c:pt>
                <c:pt idx="38">
                  <c:v>-50.499301664618272</c:v>
                </c:pt>
                <c:pt idx="39">
                  <c:v>-53.377304893292809</c:v>
                </c:pt>
                <c:pt idx="40">
                  <c:v>-56.044652285324482</c:v>
                </c:pt>
                <c:pt idx="41">
                  <c:v>-58.490817039152098</c:v>
                </c:pt>
                <c:pt idx="42">
                  <c:v>-60.706145260038653</c:v>
                </c:pt>
                <c:pt idx="43">
                  <c:v>-62.681894059583499</c:v>
                </c:pt>
                <c:pt idx="44">
                  <c:v>-64.410266059908622</c:v>
                </c:pt>
                <c:pt idx="45">
                  <c:v>-65.884440166346764</c:v>
                </c:pt>
                <c:pt idx="46">
                  <c:v>-67.098598487185924</c:v>
                </c:pt>
                <c:pt idx="47">
                  <c:v>-68.047949294229923</c:v>
                </c:pt>
                <c:pt idx="48">
                  <c:v>-68.728745933560447</c:v>
                </c:pt>
                <c:pt idx="49">
                  <c:v>-69.138301611868513</c:v>
                </c:pt>
                <c:pt idx="50">
                  <c:v>-69.275000000000006</c:v>
                </c:pt>
                <c:pt idx="51">
                  <c:v>-69.138301611868513</c:v>
                </c:pt>
                <c:pt idx="52">
                  <c:v>-68.728745933560461</c:v>
                </c:pt>
                <c:pt idx="53">
                  <c:v>-68.047949294229923</c:v>
                </c:pt>
                <c:pt idx="54">
                  <c:v>-67.098598487185924</c:v>
                </c:pt>
                <c:pt idx="55">
                  <c:v>-65.884440166346778</c:v>
                </c:pt>
                <c:pt idx="56">
                  <c:v>-64.410266059908622</c:v>
                </c:pt>
                <c:pt idx="57">
                  <c:v>-62.681894059583506</c:v>
                </c:pt>
                <c:pt idx="58">
                  <c:v>-60.70614526003866</c:v>
                </c:pt>
                <c:pt idx="59">
                  <c:v>-58.490817039152091</c:v>
                </c:pt>
                <c:pt idx="60">
                  <c:v>-56.044652285324496</c:v>
                </c:pt>
                <c:pt idx="61">
                  <c:v>-53.377304893292802</c:v>
                </c:pt>
                <c:pt idx="62">
                  <c:v>-50.499301664618287</c:v>
                </c:pt>
                <c:pt idx="63">
                  <c:v>-47.42200076320993</c:v>
                </c:pt>
                <c:pt idx="64">
                  <c:v>-44.157546889840468</c:v>
                </c:pt>
                <c:pt idx="65">
                  <c:v>-40.718823352561088</c:v>
                </c:pt>
                <c:pt idx="66">
                  <c:v>-37.119401222170026</c:v>
                </c:pt>
                <c:pt idx="67">
                  <c:v>-33.373485773396325</c:v>
                </c:pt>
                <c:pt idx="68">
                  <c:v>-29.495860423170431</c:v>
                </c:pt>
                <c:pt idx="69">
                  <c:v>-25.501828387231058</c:v>
                </c:pt>
                <c:pt idx="70">
                  <c:v>-21.407152285324493</c:v>
                </c:pt>
                <c:pt idx="71">
                  <c:v>-17.227991933345351</c:v>
                </c:pt>
                <c:pt idx="72">
                  <c:v>-12.980840567926075</c:v>
                </c:pt>
                <c:pt idx="73">
                  <c:v>-8.682459755167141</c:v>
                </c:pt>
                <c:pt idx="74">
                  <c:v>-4.3498132403931731</c:v>
                </c:pt>
                <c:pt idx="75">
                  <c:v>-1.2730823882069199E-14</c:v>
                </c:pt>
                <c:pt idx="76">
                  <c:v>4.3498132403931464</c:v>
                </c:pt>
                <c:pt idx="77">
                  <c:v>8.6824597551671765</c:v>
                </c:pt>
                <c:pt idx="78">
                  <c:v>12.980840567926109</c:v>
                </c:pt>
                <c:pt idx="79">
                  <c:v>17.227991933345326</c:v>
                </c:pt>
                <c:pt idx="80">
                  <c:v>21.407152285324472</c:v>
                </c:pt>
                <c:pt idx="81">
                  <c:v>25.501828387231029</c:v>
                </c:pt>
                <c:pt idx="82">
                  <c:v>29.495860423170406</c:v>
                </c:pt>
                <c:pt idx="83">
                  <c:v>33.373485773396361</c:v>
                </c:pt>
                <c:pt idx="84">
                  <c:v>37.119401222170005</c:v>
                </c:pt>
                <c:pt idx="85">
                  <c:v>40.718823352561067</c:v>
                </c:pt>
                <c:pt idx="86">
                  <c:v>44.157546889840454</c:v>
                </c:pt>
                <c:pt idx="87">
                  <c:v>47.422000763209908</c:v>
                </c:pt>
                <c:pt idx="88">
                  <c:v>50.499301664618315</c:v>
                </c:pt>
                <c:pt idx="89">
                  <c:v>53.377304893292809</c:v>
                </c:pt>
                <c:pt idx="90">
                  <c:v>56.044652285324482</c:v>
                </c:pt>
                <c:pt idx="91">
                  <c:v>58.490817039152077</c:v>
                </c:pt>
                <c:pt idx="92">
                  <c:v>60.706145260038653</c:v>
                </c:pt>
                <c:pt idx="93">
                  <c:v>62.68189405958352</c:v>
                </c:pt>
                <c:pt idx="94">
                  <c:v>64.410266059908622</c:v>
                </c:pt>
                <c:pt idx="95">
                  <c:v>65.884440166346764</c:v>
                </c:pt>
                <c:pt idx="96">
                  <c:v>67.09859848718591</c:v>
                </c:pt>
                <c:pt idx="97">
                  <c:v>68.047949294229923</c:v>
                </c:pt>
                <c:pt idx="98">
                  <c:v>68.728745933560461</c:v>
                </c:pt>
                <c:pt idx="99">
                  <c:v>69.138301611868513</c:v>
                </c:pt>
                <c:pt idx="100">
                  <c:v>69.275000000000006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75.034999999999997</c:v>
                </c:pt>
                <c:pt idx="2">
                  <c:v>90.194999999999993</c:v>
                </c:pt>
                <c:pt idx="3">
                  <c:v>102.27500000000001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10.22012638867456</c:v>
                </c:pt>
                <c:pt idx="1">
                  <c:v>65.590158085718883</c:v>
                </c:pt>
                <c:pt idx="2">
                  <c:v>76.777066602107126</c:v>
                </c:pt>
                <c:pt idx="3">
                  <c:v>85.691173124400663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88768"/>
        <c:axId val="87523712"/>
      </c:scatterChart>
      <c:valAx>
        <c:axId val="87488768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74995061107"/>
              <c:y val="0.93169665856733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23712"/>
        <c:crosses val="autoZero"/>
        <c:crossBetween val="midCat"/>
      </c:valAx>
      <c:valAx>
        <c:axId val="87523712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153754974178E-2"/>
              <c:y val="0.31420842696287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88768"/>
        <c:crosses val="autoZero"/>
        <c:crossBetween val="midCat"/>
        <c:majorUnit val="50"/>
      </c:valAx>
      <c:spPr>
        <a:solidFill>
          <a:srgbClr val="FFFFFF"/>
        </a:solidFill>
        <a:ln w="12700">
          <a:noFill/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5284960347698476"/>
          <c:y val="3.916229728824501E-2"/>
          <c:w val="0.7840925690740268"/>
          <c:h val="0.13479121374329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33</xdr:row>
      <xdr:rowOff>0</xdr:rowOff>
    </xdr:from>
    <xdr:to>
      <xdr:col>4</xdr:col>
      <xdr:colOff>1143000</xdr:colOff>
      <xdr:row>33</xdr:row>
      <xdr:rowOff>0</xdr:rowOff>
    </xdr:to>
    <xdr:sp macro="" textlink="">
      <xdr:nvSpPr>
        <xdr:cNvPr id="1157" name="Line 1"/>
        <xdr:cNvSpPr>
          <a:spLocks noChangeShapeType="1"/>
        </xdr:cNvSpPr>
      </xdr:nvSpPr>
      <xdr:spPr bwMode="auto">
        <a:xfrm>
          <a:off x="492442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9525</xdr:rowOff>
    </xdr:from>
    <xdr:to>
      <xdr:col>4</xdr:col>
      <xdr:colOff>152400</xdr:colOff>
      <xdr:row>62</xdr:row>
      <xdr:rowOff>66675</xdr:rowOff>
    </xdr:to>
    <xdr:graphicFrame macro="">
      <xdr:nvGraphicFramePr>
        <xdr:cNvPr id="11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510540</xdr:colOff>
      <xdr:row>42</xdr:row>
      <xdr:rowOff>91440</xdr:rowOff>
    </xdr:from>
    <xdr:to>
      <xdr:col>7</xdr:col>
      <xdr:colOff>1043940</xdr:colOff>
      <xdr:row>63</xdr:row>
      <xdr:rowOff>177165</xdr:rowOff>
    </xdr:to>
    <xdr:graphicFrame macro="">
      <xdr:nvGraphicFramePr>
        <xdr:cNvPr id="1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78"/>
  <sheetViews>
    <sheetView tabSelected="1" zoomScaleNormal="100" workbookViewId="0">
      <selection activeCell="H15" sqref="H15"/>
    </sheetView>
  </sheetViews>
  <sheetFormatPr defaultColWidth="9.109375" defaultRowHeight="15.6" x14ac:dyDescent="0.3"/>
  <cols>
    <col min="1" max="1" width="18.44140625" style="2" customWidth="1"/>
    <col min="2" max="2" width="15.44140625" style="2" customWidth="1"/>
    <col min="3" max="3" width="14.109375" style="2" customWidth="1"/>
    <col min="4" max="4" width="16.109375" style="2" customWidth="1"/>
    <col min="5" max="5" width="20.6640625" style="2" customWidth="1"/>
    <col min="6" max="6" width="17.33203125" style="2" customWidth="1"/>
    <col min="7" max="7" width="20.5546875" style="2" customWidth="1"/>
    <col min="8" max="8" width="17.109375" style="2" customWidth="1"/>
    <col min="9" max="9" width="9.109375" style="2"/>
    <col min="10" max="10" width="14.33203125" style="2" customWidth="1"/>
    <col min="11" max="16384" width="9.109375" style="2"/>
  </cols>
  <sheetData>
    <row r="1" spans="1:8" x14ac:dyDescent="0.3">
      <c r="A1" s="2" t="s">
        <v>36</v>
      </c>
      <c r="B1" s="2" t="s">
        <v>38</v>
      </c>
      <c r="C1" s="2" t="s">
        <v>39</v>
      </c>
    </row>
    <row r="2" spans="1:8" ht="18" x14ac:dyDescent="0.4">
      <c r="A2" s="3" t="s">
        <v>61</v>
      </c>
      <c r="B2" s="4" t="s">
        <v>13</v>
      </c>
      <c r="E2" s="5"/>
      <c r="F2" s="5"/>
      <c r="G2" s="5"/>
      <c r="H2" s="6"/>
    </row>
    <row r="3" spans="1:8" ht="18" x14ac:dyDescent="0.4">
      <c r="A3" s="3" t="s">
        <v>62</v>
      </c>
      <c r="B3" s="4" t="s">
        <v>14</v>
      </c>
      <c r="E3" s="5"/>
      <c r="F3" s="5"/>
      <c r="G3" s="5"/>
      <c r="H3" s="6"/>
    </row>
    <row r="4" spans="1:8" ht="18" x14ac:dyDescent="0.4">
      <c r="A4" s="6" t="s">
        <v>63</v>
      </c>
      <c r="B4" s="4" t="s">
        <v>55</v>
      </c>
      <c r="H4" s="6"/>
    </row>
    <row r="5" spans="1:8" x14ac:dyDescent="0.3">
      <c r="H5" s="6"/>
    </row>
    <row r="6" spans="1:8" x14ac:dyDescent="0.3">
      <c r="A6" s="7" t="s">
        <v>21</v>
      </c>
      <c r="G6" s="6"/>
      <c r="H6" s="6"/>
    </row>
    <row r="7" spans="1:8" x14ac:dyDescent="0.3">
      <c r="A7" s="3" t="s">
        <v>47</v>
      </c>
      <c r="B7" s="2" t="s">
        <v>11</v>
      </c>
      <c r="G7" s="6"/>
      <c r="H7" s="6"/>
    </row>
    <row r="8" spans="1:8" x14ac:dyDescent="0.3">
      <c r="A8" s="3" t="s">
        <v>48</v>
      </c>
      <c r="B8" s="2" t="s">
        <v>12</v>
      </c>
      <c r="E8" s="7" t="s">
        <v>15</v>
      </c>
      <c r="G8" s="6"/>
      <c r="H8" s="6"/>
    </row>
    <row r="9" spans="1:8" x14ac:dyDescent="0.3">
      <c r="A9" s="6"/>
      <c r="E9" s="8" t="s">
        <v>16</v>
      </c>
      <c r="F9" s="9" t="s">
        <v>56</v>
      </c>
      <c r="G9" s="8"/>
      <c r="H9" s="6"/>
    </row>
    <row r="10" spans="1:8" x14ac:dyDescent="0.3">
      <c r="A10" s="7" t="s">
        <v>37</v>
      </c>
      <c r="E10" s="8" t="s">
        <v>18</v>
      </c>
      <c r="F10" s="9" t="s">
        <v>57</v>
      </c>
      <c r="G10" s="8"/>
      <c r="H10" s="6"/>
    </row>
    <row r="11" spans="1:8" x14ac:dyDescent="0.3">
      <c r="A11" s="6" t="s">
        <v>64</v>
      </c>
      <c r="B11" s="2" t="s">
        <v>9</v>
      </c>
      <c r="E11" s="8" t="s">
        <v>17</v>
      </c>
      <c r="F11" s="9" t="s">
        <v>65</v>
      </c>
      <c r="G11" s="8"/>
      <c r="H11" s="6"/>
    </row>
    <row r="12" spans="1:8" x14ac:dyDescent="0.3">
      <c r="A12" s="6" t="s">
        <v>66</v>
      </c>
      <c r="B12" s="2" t="s">
        <v>10</v>
      </c>
      <c r="G12" s="6"/>
      <c r="H12" s="6"/>
    </row>
    <row r="13" spans="1:8" x14ac:dyDescent="0.3">
      <c r="E13" s="5" t="s">
        <v>20</v>
      </c>
      <c r="F13" s="5"/>
      <c r="G13" s="5"/>
      <c r="H13" s="5"/>
    </row>
    <row r="14" spans="1:8" x14ac:dyDescent="0.3">
      <c r="A14" s="6" t="s">
        <v>0</v>
      </c>
      <c r="B14" s="6" t="s">
        <v>2</v>
      </c>
      <c r="C14" s="6" t="s">
        <v>4</v>
      </c>
      <c r="D14" s="6" t="s">
        <v>6</v>
      </c>
      <c r="E14" s="6" t="s">
        <v>32</v>
      </c>
      <c r="F14" s="6" t="s">
        <v>33</v>
      </c>
      <c r="G14" s="6"/>
      <c r="H14" s="6"/>
    </row>
    <row r="15" spans="1:8" x14ac:dyDescent="0.3">
      <c r="A15" s="6" t="s">
        <v>1</v>
      </c>
      <c r="B15" s="6" t="s">
        <v>19</v>
      </c>
      <c r="C15" s="6" t="s">
        <v>5</v>
      </c>
      <c r="D15" s="6" t="s">
        <v>7</v>
      </c>
      <c r="E15" s="6" t="s">
        <v>31</v>
      </c>
      <c r="F15" s="6" t="s">
        <v>8</v>
      </c>
      <c r="G15" s="6"/>
      <c r="H15" s="6"/>
    </row>
    <row r="16" spans="1:8" x14ac:dyDescent="0.3">
      <c r="A16" s="6"/>
      <c r="B16" s="6" t="s">
        <v>3</v>
      </c>
      <c r="C16" s="6" t="s">
        <v>67</v>
      </c>
      <c r="D16" s="6" t="s">
        <v>3</v>
      </c>
      <c r="E16" s="6" t="s">
        <v>3</v>
      </c>
      <c r="F16" s="6" t="s">
        <v>22</v>
      </c>
      <c r="G16" s="6"/>
      <c r="H16" s="6"/>
    </row>
    <row r="17" spans="1:10" x14ac:dyDescent="0.3">
      <c r="E17" s="6"/>
      <c r="G17" s="6"/>
    </row>
    <row r="18" spans="1:10" x14ac:dyDescent="0.3">
      <c r="B18" s="6" t="s">
        <v>16</v>
      </c>
      <c r="C18" s="6" t="s">
        <v>18</v>
      </c>
      <c r="D18" s="6" t="s">
        <v>17</v>
      </c>
      <c r="E18" s="6" t="s">
        <v>58</v>
      </c>
      <c r="F18" s="6" t="s">
        <v>59</v>
      </c>
      <c r="G18" s="6"/>
      <c r="H18" s="6"/>
    </row>
    <row r="19" spans="1:10" x14ac:dyDescent="0.3">
      <c r="A19" s="6">
        <v>1</v>
      </c>
      <c r="B19" s="6">
        <f>440-390</f>
        <v>50</v>
      </c>
      <c r="C19" s="10">
        <v>106.07</v>
      </c>
      <c r="D19" s="6">
        <f>418-390</f>
        <v>28</v>
      </c>
      <c r="E19" s="10">
        <f>(((C19-D19)+B19)-(B19-D19))/2</f>
        <v>53.034999999999997</v>
      </c>
      <c r="F19" s="11">
        <f>(((C19-D19)+B19)+(B19-D19))/2</f>
        <v>75.034999999999997</v>
      </c>
      <c r="G19" s="10"/>
      <c r="H19" s="11"/>
    </row>
    <row r="20" spans="1:10" x14ac:dyDescent="0.3">
      <c r="A20" s="6">
        <v>2</v>
      </c>
      <c r="B20" s="6">
        <f>490-390</f>
        <v>100</v>
      </c>
      <c r="C20" s="10">
        <v>122.39</v>
      </c>
      <c r="D20" s="6">
        <f>461-390</f>
        <v>71</v>
      </c>
      <c r="E20" s="10">
        <f>(((C20-D20)+B20)-(B20-D20))/2</f>
        <v>61.194999999999993</v>
      </c>
      <c r="F20" s="11">
        <f>(((C20-D20)+B20)+(B20-D20))/2</f>
        <v>90.194999999999993</v>
      </c>
      <c r="G20" s="10"/>
      <c r="H20" s="11"/>
    </row>
    <row r="21" spans="1:10" x14ac:dyDescent="0.3">
      <c r="A21" s="6">
        <v>3</v>
      </c>
      <c r="B21" s="6">
        <f>540-390</f>
        <v>150</v>
      </c>
      <c r="C21" s="10">
        <v>138.55000000000001</v>
      </c>
      <c r="D21" s="6">
        <f>507-390</f>
        <v>117</v>
      </c>
      <c r="E21" s="10">
        <f>(((C21-D21)+B21)-(B21-D21))/2</f>
        <v>69.275000000000006</v>
      </c>
      <c r="F21" s="11">
        <f>(((C21-D21)+B21)+(B21-D21))/2</f>
        <v>102.27500000000001</v>
      </c>
      <c r="G21" s="10"/>
      <c r="H21" s="11"/>
    </row>
    <row r="22" spans="1:10" x14ac:dyDescent="0.3">
      <c r="G22" s="6"/>
      <c r="H22" s="6"/>
    </row>
    <row r="23" spans="1:10" x14ac:dyDescent="0.3">
      <c r="A23" s="7"/>
      <c r="C23" s="3"/>
      <c r="E23" s="3" t="s">
        <v>45</v>
      </c>
      <c r="F23" s="12">
        <f>SLOPE(E19:E21,F19:F21)</f>
        <v>0.59376243547865326</v>
      </c>
      <c r="G23" s="3"/>
      <c r="H23" s="12"/>
    </row>
    <row r="24" spans="1:10" x14ac:dyDescent="0.3">
      <c r="E24" s="3" t="s">
        <v>40</v>
      </c>
      <c r="F24" s="12">
        <f>INTERCEPT(E19:E21,F19:F21)</f>
        <v>8.2235265657609489</v>
      </c>
      <c r="G24" s="3"/>
      <c r="H24" s="12"/>
    </row>
    <row r="25" spans="1:10" ht="18.600000000000001" x14ac:dyDescent="0.3">
      <c r="E25" s="6" t="s">
        <v>68</v>
      </c>
      <c r="F25" s="12">
        <f>(CORREL(E19:E21,F19:F21))^2</f>
        <v>0.99611827745801196</v>
      </c>
      <c r="G25" s="6"/>
      <c r="H25" s="12"/>
    </row>
    <row r="26" spans="1:10" x14ac:dyDescent="0.3">
      <c r="D26" s="6"/>
      <c r="E26" s="3" t="s">
        <v>42</v>
      </c>
      <c r="F26" s="12">
        <f>DEGREES(ATAN(F23))</f>
        <v>30.700249335269842</v>
      </c>
      <c r="G26" s="3"/>
      <c r="H26" s="12"/>
    </row>
    <row r="27" spans="1:10" x14ac:dyDescent="0.3">
      <c r="D27" s="6"/>
      <c r="E27" s="3" t="s">
        <v>41</v>
      </c>
      <c r="F27" s="12">
        <f>TAN(RADIANS(F26))</f>
        <v>0.59376243547865315</v>
      </c>
      <c r="G27" s="3"/>
      <c r="H27" s="12"/>
    </row>
    <row r="28" spans="1:10" x14ac:dyDescent="0.3">
      <c r="D28" s="6"/>
      <c r="E28" s="3" t="s">
        <v>26</v>
      </c>
      <c r="F28" s="12">
        <f>DEGREES(ASIN(F27))</f>
        <v>36.42445912655743</v>
      </c>
      <c r="G28" s="3"/>
      <c r="H28" s="12"/>
    </row>
    <row r="29" spans="1:10" x14ac:dyDescent="0.3">
      <c r="D29" s="6"/>
      <c r="E29" s="3" t="s">
        <v>43</v>
      </c>
      <c r="F29" s="12">
        <f>F28</f>
        <v>36.42445912655743</v>
      </c>
      <c r="G29" s="3"/>
      <c r="H29" s="12"/>
    </row>
    <row r="30" spans="1:10" x14ac:dyDescent="0.3">
      <c r="C30" s="6"/>
      <c r="D30" s="3"/>
      <c r="E30" s="3" t="s">
        <v>27</v>
      </c>
      <c r="F30" s="13">
        <f>F29</f>
        <v>36.42445912655743</v>
      </c>
      <c r="G30" s="3"/>
      <c r="H30" s="13"/>
      <c r="I30" s="14"/>
      <c r="J30" s="14"/>
    </row>
    <row r="31" spans="1:10" x14ac:dyDescent="0.3">
      <c r="D31" s="3"/>
      <c r="E31" s="3" t="s">
        <v>28</v>
      </c>
      <c r="F31" s="12">
        <f>TAN(RADIANS(F30))</f>
        <v>0.73792272535542514</v>
      </c>
      <c r="G31" s="3"/>
      <c r="H31" s="12"/>
      <c r="I31" s="15"/>
      <c r="J31" s="15"/>
    </row>
    <row r="32" spans="1:10" x14ac:dyDescent="0.3">
      <c r="D32" s="3"/>
      <c r="E32" s="3" t="s">
        <v>44</v>
      </c>
      <c r="F32" s="12">
        <f>F24</f>
        <v>8.2235265657609489</v>
      </c>
      <c r="G32" s="3"/>
      <c r="H32" s="12"/>
      <c r="I32" s="15"/>
      <c r="J32" s="15"/>
    </row>
    <row r="33" spans="1:10" x14ac:dyDescent="0.3">
      <c r="D33" s="3"/>
      <c r="E33" s="6" t="s">
        <v>60</v>
      </c>
      <c r="F33" s="16">
        <f>F32/(COS(RADIANS(F30)))</f>
        <v>10.22012638867456</v>
      </c>
      <c r="G33" s="6"/>
      <c r="H33" s="16"/>
      <c r="I33" s="14"/>
      <c r="J33" s="14"/>
    </row>
    <row r="34" spans="1:10" ht="15.75" customHeight="1" x14ac:dyDescent="0.3">
      <c r="E34" s="6" t="s">
        <v>46</v>
      </c>
      <c r="F34" s="16"/>
      <c r="G34" s="6"/>
      <c r="H34" s="16"/>
    </row>
    <row r="36" spans="1:10" x14ac:dyDescent="0.3">
      <c r="A36" s="4" t="s">
        <v>24</v>
      </c>
      <c r="B36" s="4"/>
      <c r="C36" s="6" t="s">
        <v>23</v>
      </c>
      <c r="D36" s="6"/>
      <c r="E36" s="4" t="s">
        <v>25</v>
      </c>
      <c r="F36" s="6" t="s">
        <v>23</v>
      </c>
      <c r="G36" s="6"/>
      <c r="H36" s="6"/>
    </row>
    <row r="37" spans="1:10" x14ac:dyDescent="0.3">
      <c r="A37" s="6" t="s">
        <v>49</v>
      </c>
      <c r="B37" s="6" t="s">
        <v>50</v>
      </c>
      <c r="C37" s="6" t="s">
        <v>53</v>
      </c>
      <c r="D37" s="6" t="s">
        <v>29</v>
      </c>
      <c r="E37" s="6" t="s">
        <v>51</v>
      </c>
      <c r="F37" s="6" t="s">
        <v>52</v>
      </c>
      <c r="G37" s="6" t="s">
        <v>54</v>
      </c>
      <c r="H37" s="6" t="s">
        <v>30</v>
      </c>
    </row>
    <row r="38" spans="1:10" x14ac:dyDescent="0.3">
      <c r="B38" s="6">
        <v>0</v>
      </c>
      <c r="C38" s="10">
        <f>(B38*$F$27)+$F$32</f>
        <v>8.2235265657609489</v>
      </c>
      <c r="D38" s="10">
        <f>(B38*$F$31)+$F$33</f>
        <v>10.22012638867456</v>
      </c>
      <c r="F38" s="6">
        <v>0</v>
      </c>
      <c r="G38" s="10">
        <f>(F38*$H$27)+$H$32</f>
        <v>0</v>
      </c>
      <c r="H38" s="10">
        <f>(F38*$H$31)+$H$33</f>
        <v>0</v>
      </c>
    </row>
    <row r="39" spans="1:10" x14ac:dyDescent="0.3">
      <c r="A39" s="13">
        <f t="shared" ref="A39:B41" si="0">E19</f>
        <v>53.034999999999997</v>
      </c>
      <c r="B39" s="13">
        <f t="shared" si="0"/>
        <v>75.034999999999997</v>
      </c>
      <c r="C39" s="10">
        <f>(B39*$F$27)+$F$32</f>
        <v>52.776490911901689</v>
      </c>
      <c r="D39" s="10">
        <f>(B39*$F$31)+$F$33</f>
        <v>65.590158085718883</v>
      </c>
      <c r="E39" s="10">
        <f t="shared" ref="E39:F41" si="1">G19</f>
        <v>0</v>
      </c>
      <c r="F39" s="10">
        <f t="shared" si="1"/>
        <v>0</v>
      </c>
      <c r="G39" s="10">
        <f>(F39*$H$27)+$H$32</f>
        <v>0</v>
      </c>
      <c r="H39" s="10">
        <f>(F39*$H$31)+$H$33</f>
        <v>0</v>
      </c>
    </row>
    <row r="40" spans="1:10" x14ac:dyDescent="0.3">
      <c r="A40" s="13">
        <f t="shared" si="0"/>
        <v>61.194999999999993</v>
      </c>
      <c r="B40" s="13">
        <f t="shared" si="0"/>
        <v>90.194999999999993</v>
      </c>
      <c r="C40" s="10">
        <f>(B40*$F$27)+$F$32</f>
        <v>61.777929433758068</v>
      </c>
      <c r="D40" s="10">
        <f>(B40*$F$31)+$F$33</f>
        <v>76.777066602107126</v>
      </c>
      <c r="E40" s="10">
        <f t="shared" si="1"/>
        <v>0</v>
      </c>
      <c r="F40" s="10">
        <f t="shared" si="1"/>
        <v>0</v>
      </c>
      <c r="G40" s="10">
        <f>(F40*$H$27)+$H$32</f>
        <v>0</v>
      </c>
      <c r="H40" s="10">
        <f>(F40*$H$31)+$H$33</f>
        <v>0</v>
      </c>
    </row>
    <row r="41" spans="1:10" x14ac:dyDescent="0.3">
      <c r="A41" s="13">
        <f t="shared" si="0"/>
        <v>69.275000000000006</v>
      </c>
      <c r="B41" s="13">
        <f t="shared" si="0"/>
        <v>102.27500000000001</v>
      </c>
      <c r="C41" s="10">
        <f>(B41*$F$27)+$F$32</f>
        <v>68.950579654340203</v>
      </c>
      <c r="D41" s="10">
        <f>(B41*$F$31)+$F$33</f>
        <v>85.691173124400663</v>
      </c>
      <c r="E41" s="10">
        <f t="shared" si="1"/>
        <v>0</v>
      </c>
      <c r="F41" s="10">
        <f t="shared" si="1"/>
        <v>0</v>
      </c>
      <c r="G41" s="10">
        <f>(F41*$H$27)+$H$32</f>
        <v>0</v>
      </c>
      <c r="H41" s="10">
        <f>(F41*$H$31)+$H$33</f>
        <v>0</v>
      </c>
    </row>
    <row r="42" spans="1:10" x14ac:dyDescent="0.3">
      <c r="B42" s="6"/>
      <c r="C42" s="6"/>
      <c r="D42" s="6"/>
      <c r="E42" s="6"/>
      <c r="F42" s="6"/>
      <c r="G42" s="6"/>
      <c r="H42" s="6"/>
    </row>
    <row r="43" spans="1:10" x14ac:dyDescent="0.3">
      <c r="B43" s="6"/>
      <c r="C43" s="6"/>
      <c r="D43" s="6"/>
      <c r="E43" s="6"/>
      <c r="F43" s="6"/>
      <c r="G43" s="6"/>
      <c r="H43" s="6"/>
    </row>
    <row r="44" spans="1:10" x14ac:dyDescent="0.3">
      <c r="B44" s="6"/>
      <c r="C44" s="6"/>
      <c r="D44" s="6"/>
      <c r="E44" s="6"/>
      <c r="F44" s="6"/>
      <c r="G44" s="6"/>
      <c r="H44" s="6"/>
    </row>
    <row r="45" spans="1:10" x14ac:dyDescent="0.3">
      <c r="B45" s="6"/>
      <c r="C45" s="6"/>
      <c r="D45" s="6"/>
      <c r="E45" s="6"/>
      <c r="F45" s="6"/>
      <c r="G45" s="6"/>
      <c r="H45" s="6"/>
    </row>
    <row r="46" spans="1:10" x14ac:dyDescent="0.3">
      <c r="A46" s="6"/>
      <c r="B46" s="6"/>
      <c r="C46" s="6"/>
      <c r="D46" s="6"/>
      <c r="E46" s="6"/>
      <c r="F46" s="6"/>
      <c r="G46" s="6"/>
      <c r="H46" s="6"/>
    </row>
    <row r="47" spans="1:10" x14ac:dyDescent="0.3">
      <c r="A47" s="6"/>
      <c r="B47" s="6"/>
      <c r="C47" s="6"/>
      <c r="D47" s="6"/>
      <c r="E47" s="6"/>
      <c r="F47" s="6"/>
      <c r="G47" s="6"/>
      <c r="H47" s="6"/>
    </row>
    <row r="48" spans="1:10" x14ac:dyDescent="0.3">
      <c r="A48" s="6"/>
      <c r="B48" s="6"/>
      <c r="C48" s="6"/>
      <c r="D48" s="6"/>
      <c r="E48" s="6"/>
      <c r="F48" s="6"/>
      <c r="G48" s="6"/>
      <c r="H48" s="6"/>
    </row>
    <row r="49" spans="1:8" x14ac:dyDescent="0.3">
      <c r="A49" s="6"/>
      <c r="B49" s="6"/>
      <c r="C49" s="6"/>
      <c r="D49" s="6"/>
      <c r="E49" s="6"/>
      <c r="F49" s="6"/>
      <c r="G49" s="6"/>
      <c r="H49" s="6"/>
    </row>
    <row r="50" spans="1:8" x14ac:dyDescent="0.3">
      <c r="A50" s="6"/>
      <c r="B50" s="6"/>
      <c r="C50" s="6"/>
      <c r="D50" s="6"/>
      <c r="E50" s="6"/>
      <c r="F50" s="6"/>
      <c r="G50" s="6"/>
      <c r="H50" s="6"/>
    </row>
    <row r="51" spans="1:8" x14ac:dyDescent="0.3">
      <c r="A51" s="6"/>
      <c r="B51" s="6"/>
      <c r="C51" s="6"/>
      <c r="D51" s="6"/>
      <c r="E51" s="6"/>
      <c r="F51" s="6"/>
      <c r="G51" s="6"/>
      <c r="H51" s="6"/>
    </row>
    <row r="52" spans="1:8" x14ac:dyDescent="0.3">
      <c r="A52" s="6"/>
      <c r="B52" s="6"/>
      <c r="C52" s="6"/>
      <c r="D52" s="6"/>
      <c r="E52" s="6"/>
      <c r="F52" s="6"/>
      <c r="G52" s="6"/>
      <c r="H52" s="6"/>
    </row>
    <row r="53" spans="1:8" x14ac:dyDescent="0.3">
      <c r="A53" s="6"/>
      <c r="B53" s="6"/>
      <c r="C53" s="6"/>
      <c r="D53" s="6"/>
      <c r="E53" s="6"/>
      <c r="F53" s="6"/>
      <c r="G53" s="6"/>
      <c r="H53" s="6"/>
    </row>
    <row r="54" spans="1:8" x14ac:dyDescent="0.3">
      <c r="A54" s="6"/>
      <c r="B54" s="6"/>
      <c r="C54" s="6"/>
      <c r="D54" s="6"/>
      <c r="E54" s="6"/>
      <c r="F54" s="6"/>
      <c r="G54" s="6"/>
      <c r="H54" s="6"/>
    </row>
    <row r="55" spans="1:8" x14ac:dyDescent="0.3">
      <c r="A55" s="6"/>
      <c r="B55" s="6"/>
      <c r="C55" s="6"/>
      <c r="D55" s="6"/>
      <c r="E55" s="6"/>
      <c r="F55" s="6"/>
      <c r="G55" s="6"/>
      <c r="H55" s="6"/>
    </row>
    <row r="56" spans="1:8" x14ac:dyDescent="0.3">
      <c r="A56" s="6"/>
      <c r="B56" s="6"/>
      <c r="C56" s="6"/>
      <c r="D56" s="6"/>
      <c r="E56" s="6"/>
      <c r="F56" s="6"/>
      <c r="G56" s="6"/>
      <c r="H56" s="6"/>
    </row>
    <row r="63" spans="1:8" x14ac:dyDescent="0.3">
      <c r="A63" s="12"/>
      <c r="B63" s="6"/>
      <c r="C63" s="13"/>
      <c r="D63" s="13"/>
      <c r="E63" s="10"/>
      <c r="F63" s="10"/>
      <c r="G63" s="17"/>
      <c r="H63" s="6"/>
    </row>
    <row r="64" spans="1:8" x14ac:dyDescent="0.3">
      <c r="A64" s="12"/>
      <c r="B64" s="6"/>
      <c r="C64" s="13"/>
      <c r="D64" s="13"/>
      <c r="E64" s="10"/>
      <c r="F64" s="10"/>
      <c r="G64" s="17"/>
      <c r="H64" s="6"/>
    </row>
    <row r="67" spans="1:4" x14ac:dyDescent="0.3">
      <c r="D67" s="6"/>
    </row>
    <row r="68" spans="1:4" x14ac:dyDescent="0.3">
      <c r="D68" s="6"/>
    </row>
    <row r="69" spans="1:4" x14ac:dyDescent="0.3">
      <c r="D69" s="6"/>
    </row>
    <row r="70" spans="1:4" x14ac:dyDescent="0.3">
      <c r="D70" s="6"/>
    </row>
    <row r="71" spans="1:4" x14ac:dyDescent="0.3">
      <c r="D71" s="6"/>
    </row>
    <row r="72" spans="1:4" x14ac:dyDescent="0.3">
      <c r="D72" s="6"/>
    </row>
    <row r="75" spans="1:4" x14ac:dyDescent="0.3">
      <c r="A75" s="3"/>
    </row>
    <row r="76" spans="1:4" x14ac:dyDescent="0.3">
      <c r="A76" s="6"/>
    </row>
    <row r="78" spans="1:4" x14ac:dyDescent="0.3">
      <c r="A78" s="6"/>
    </row>
  </sheetData>
  <mergeCells count="10">
    <mergeCell ref="H33:H34"/>
    <mergeCell ref="F33:F34"/>
    <mergeCell ref="I32:J32"/>
    <mergeCell ref="I33:J33"/>
    <mergeCell ref="E2:G2"/>
    <mergeCell ref="E3:G3"/>
    <mergeCell ref="I30:J30"/>
    <mergeCell ref="I31:J31"/>
    <mergeCell ref="E13:F13"/>
    <mergeCell ref="G13:H13"/>
  </mergeCells>
  <phoneticPr fontId="1" type="noConversion"/>
  <pageMargins left="1.1811023622047245" right="1.5748031496062993" top="0.78740157480314965" bottom="0.78740157480314965" header="0.51181102362204722" footer="0.51181102362204722"/>
  <pageSetup paperSize="9"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J24" sqref="J24"/>
    </sheetView>
  </sheetViews>
  <sheetFormatPr defaultRowHeight="13.2" x14ac:dyDescent="0.25"/>
  <cols>
    <col min="1" max="1" width="15.44140625" customWidth="1"/>
  </cols>
  <sheetData>
    <row r="1" spans="1:9" x14ac:dyDescent="0.25">
      <c r="B1" s="1">
        <f>Triaxial!B19</f>
        <v>50</v>
      </c>
      <c r="C1" s="1"/>
      <c r="E1" s="1">
        <f>Triaxial!B20</f>
        <v>100</v>
      </c>
      <c r="F1" s="1"/>
      <c r="H1" s="1">
        <f>Triaxial!B21</f>
        <v>150</v>
      </c>
      <c r="I1" s="1"/>
    </row>
    <row r="2" spans="1:9" x14ac:dyDescent="0.25">
      <c r="B2" t="s">
        <v>34</v>
      </c>
      <c r="C2" t="s">
        <v>35</v>
      </c>
      <c r="E2" t="s">
        <v>34</v>
      </c>
      <c r="F2" t="s">
        <v>35</v>
      </c>
      <c r="H2" t="s">
        <v>34</v>
      </c>
      <c r="I2" t="s">
        <v>35</v>
      </c>
    </row>
    <row r="3" spans="1:9" x14ac:dyDescent="0.25">
      <c r="A3">
        <v>0</v>
      </c>
      <c r="B3">
        <f>Triaxial!$E$19*(COS(RADIANS(A3*36)))</f>
        <v>53.034999999999997</v>
      </c>
      <c r="C3">
        <f>Triaxial!F19</f>
        <v>75.034999999999997</v>
      </c>
      <c r="E3">
        <f>Triaxial!$E$20*(COS(RADIANS(A3*36)))</f>
        <v>61.194999999999993</v>
      </c>
      <c r="F3">
        <f>Triaxial!F20</f>
        <v>90.194999999999993</v>
      </c>
      <c r="H3">
        <f>Triaxial!$E$21*(COS(RADIANS(A3*36)))</f>
        <v>69.275000000000006</v>
      </c>
      <c r="I3">
        <f>Triaxial!F21</f>
        <v>102.27500000000001</v>
      </c>
    </row>
    <row r="4" spans="1:9" x14ac:dyDescent="0.25">
      <c r="A4">
        <v>0.1</v>
      </c>
      <c r="B4">
        <f>Triaxial!$E$19*(COS(RADIANS(A4*36)))</f>
        <v>52.930347542193381</v>
      </c>
      <c r="C4">
        <f>($B$3*SIN(RADIANS(A4*36)))+$C$3</f>
        <v>78.365095203237132</v>
      </c>
      <c r="E4">
        <f>Triaxial!$E$20*(COS(RADIANS(A4*36)))</f>
        <v>61.074245646168073</v>
      </c>
      <c r="F4">
        <f>($E$3*SIN(RADIANS(A4*36)))+$F$3</f>
        <v>94.037465842596319</v>
      </c>
      <c r="H4">
        <f>Triaxial!$E$21*(COS(RADIANS(A4*36)))</f>
        <v>69.138301611868513</v>
      </c>
      <c r="I4">
        <f>($H$3*SIN(RADIANS(A4*36)))+$I$3</f>
        <v>106.62481324039319</v>
      </c>
    </row>
    <row r="5" spans="1:9" x14ac:dyDescent="0.25">
      <c r="A5">
        <v>0.2</v>
      </c>
      <c r="B5">
        <f>Triaxial!$E$19*(COS(RADIANS(A5*36)))</f>
        <v>52.616803184213332</v>
      </c>
      <c r="C5">
        <f t="shared" ref="C5:C68" si="0">($B$3*SIN(RADIANS(A5*36)))+$C$3</f>
        <v>81.682048042082869</v>
      </c>
      <c r="E5">
        <f>Triaxial!$E$20*(COS(RADIANS(A5*36)))</f>
        <v>60.712459146939466</v>
      </c>
      <c r="F5">
        <f t="shared" ref="F5:F68" si="1">($E$3*SIN(RADIANS(A5*36)))+$F$3</f>
        <v>97.86476722796759</v>
      </c>
      <c r="H5">
        <f>Triaxial!$E$21*(COS(RADIANS(A5*36)))</f>
        <v>68.728745933560461</v>
      </c>
      <c r="I5">
        <f t="shared" ref="I5:I68" si="2">($H$3*SIN(RADIANS(A5*36)))+$I$3</f>
        <v>110.95745975516718</v>
      </c>
    </row>
    <row r="6" spans="1:9" x14ac:dyDescent="0.25">
      <c r="A6">
        <v>0.3</v>
      </c>
      <c r="B6">
        <f>Triaxial!$E$19*(COS(RADIANS(A6*36)))</f>
        <v>52.095604342396001</v>
      </c>
      <c r="C6">
        <f t="shared" si="0"/>
        <v>84.972768019053902</v>
      </c>
      <c r="E6">
        <f>Triaxial!$E$20*(COS(RADIANS(A6*36)))</f>
        <v>60.111068308342098</v>
      </c>
      <c r="F6">
        <f t="shared" si="1"/>
        <v>101.66179954607341</v>
      </c>
      <c r="H6">
        <f>Triaxial!$E$21*(COS(RADIANS(A6*36)))</f>
        <v>68.047949294229923</v>
      </c>
      <c r="I6">
        <f t="shared" si="2"/>
        <v>115.25584056792607</v>
      </c>
    </row>
    <row r="7" spans="1:9" x14ac:dyDescent="0.25">
      <c r="A7">
        <v>0.4</v>
      </c>
      <c r="B7">
        <f>Triaxial!$E$19*(COS(RADIANS(A7*36)))</f>
        <v>51.368807950456947</v>
      </c>
      <c r="C7">
        <f t="shared" si="0"/>
        <v>88.224268165788075</v>
      </c>
      <c r="E7">
        <f>Triaxial!$E$20*(COS(RADIANS(A7*36)))</f>
        <v>59.272446545266575</v>
      </c>
      <c r="F7">
        <f t="shared" si="1"/>
        <v>105.41357764505328</v>
      </c>
      <c r="H7">
        <f>Triaxial!$E$21*(COS(RADIANS(A7*36)))</f>
        <v>67.098598487185924</v>
      </c>
      <c r="I7">
        <f t="shared" si="2"/>
        <v>119.50299193334533</v>
      </c>
    </row>
    <row r="8" spans="1:9" x14ac:dyDescent="0.25">
      <c r="A8">
        <v>0.5</v>
      </c>
      <c r="B8">
        <f>Triaxial!$E$19*(COS(RADIANS(A8*36)))</f>
        <v>50.439282341713465</v>
      </c>
      <c r="C8">
        <f t="shared" si="0"/>
        <v>91.423716296675337</v>
      </c>
      <c r="E8">
        <f>Triaxial!$E$20*(COS(RADIANS(A8*36)))</f>
        <v>58.199903514681914</v>
      </c>
      <c r="F8">
        <f t="shared" si="1"/>
        <v>109.10529497077489</v>
      </c>
      <c r="H8">
        <f>Triaxial!$E$21*(COS(RADIANS(A8*36)))</f>
        <v>65.884440166346764</v>
      </c>
      <c r="I8">
        <f t="shared" si="2"/>
        <v>123.68215228532449</v>
      </c>
    </row>
    <row r="9" spans="1:9" x14ac:dyDescent="0.25">
      <c r="A9">
        <v>0.6</v>
      </c>
      <c r="B9">
        <f>Triaxial!$E$19*(COS(RADIANS(A9*36)))</f>
        <v>49.310695929083415</v>
      </c>
      <c r="C9">
        <f t="shared" si="0"/>
        <v>94.558485651631884</v>
      </c>
      <c r="E9">
        <f>Triaxial!$E$20*(COS(RADIANS(A9*36)))</f>
        <v>56.897672053931544</v>
      </c>
      <c r="F9">
        <f t="shared" si="1"/>
        <v>112.72238200153886</v>
      </c>
      <c r="H9">
        <f>Triaxial!$E$21*(COS(RADIANS(A9*36)))</f>
        <v>64.410266059908622</v>
      </c>
      <c r="I9">
        <f t="shared" si="2"/>
        <v>127.77682838723106</v>
      </c>
    </row>
    <row r="10" spans="1:9" x14ac:dyDescent="0.25">
      <c r="A10">
        <v>0.7</v>
      </c>
      <c r="B10">
        <f>Triaxial!$E$19*(COS(RADIANS(A10*36)))</f>
        <v>47.987502727535343</v>
      </c>
      <c r="C10">
        <f t="shared" si="0"/>
        <v>97.616204728153619</v>
      </c>
      <c r="E10">
        <f>Triaxial!$E$20*(COS(RADIANS(A10*36)))</f>
        <v>55.370891475658063</v>
      </c>
      <c r="F10">
        <f t="shared" si="1"/>
        <v>116.25056374732461</v>
      </c>
      <c r="H10">
        <f>Triaxial!$E$21*(COS(RADIANS(A10*36)))</f>
        <v>62.681894059583513</v>
      </c>
      <c r="I10">
        <f t="shared" si="2"/>
        <v>131.7708604231704</v>
      </c>
    </row>
    <row r="11" spans="1:9" x14ac:dyDescent="0.25">
      <c r="A11">
        <v>0.8</v>
      </c>
      <c r="B11">
        <f>Triaxial!$E$19*(COS(RADIANS(A11*36)))</f>
        <v>46.474924776126301</v>
      </c>
      <c r="C11">
        <f t="shared" si="0"/>
        <v>100.58480610598447</v>
      </c>
      <c r="E11">
        <f>Triaxial!$E$20*(COS(RADIANS(A11*36)))</f>
        <v>53.625587285284226</v>
      </c>
      <c r="F11">
        <f t="shared" si="1"/>
        <v>119.67591608665447</v>
      </c>
      <c r="H11">
        <f>Triaxial!$E$21*(COS(RADIANS(A11*36)))</f>
        <v>60.706145260038653</v>
      </c>
      <c r="I11">
        <f t="shared" si="2"/>
        <v>135.64848577339635</v>
      </c>
    </row>
    <row r="12" spans="1:9" x14ac:dyDescent="0.25">
      <c r="A12">
        <v>0.9</v>
      </c>
      <c r="B12">
        <f>Triaxial!$E$19*(COS(RADIANS(A12*36)))</f>
        <v>44.778931528999365</v>
      </c>
      <c r="C12">
        <f t="shared" si="0"/>
        <v>103.45257407171108</v>
      </c>
      <c r="E12">
        <f>Triaxial!$E$20*(COS(RADIANS(A12*36)))</f>
        <v>51.668647401095804</v>
      </c>
      <c r="F12">
        <f t="shared" si="1"/>
        <v>122.98492071873969</v>
      </c>
      <c r="H12">
        <f>Triaxial!$E$21*(COS(RADIANS(A12*36)))</f>
        <v>58.490817039152098</v>
      </c>
      <c r="I12">
        <f t="shared" si="2"/>
        <v>139.39440122217002</v>
      </c>
    </row>
    <row r="13" spans="1:9" x14ac:dyDescent="0.25">
      <c r="A13">
        <v>1</v>
      </c>
      <c r="B13">
        <f>Triaxial!$E$19*(COS(RADIANS(A13*36)))</f>
        <v>42.906216296675332</v>
      </c>
      <c r="C13">
        <f t="shared" si="0"/>
        <v>106.20819085533131</v>
      </c>
      <c r="E13">
        <f>Triaxial!$E$20*(COS(RADIANS(A13*36)))</f>
        <v>49.507794970774903</v>
      </c>
      <c r="F13">
        <f t="shared" si="1"/>
        <v>126.16451851403788</v>
      </c>
      <c r="H13">
        <f>Triaxial!$E$21*(COS(RADIANS(A13*36)))</f>
        <v>56.044652285324489</v>
      </c>
      <c r="I13">
        <f t="shared" si="2"/>
        <v>142.99382335256109</v>
      </c>
    </row>
    <row r="14" spans="1:9" x14ac:dyDescent="0.25">
      <c r="A14">
        <v>1.1000000000000001</v>
      </c>
      <c r="B14">
        <f>Triaxial!$E$19*(COS(RADIANS(A14*36)))</f>
        <v>40.864169830613974</v>
      </c>
      <c r="C14">
        <f t="shared" si="0"/>
        <v>108.84078129632175</v>
      </c>
      <c r="E14">
        <f>Triaxial!$E$20*(COS(RADIANS(A14*36)))</f>
        <v>47.15155789166441</v>
      </c>
      <c r="F14">
        <f t="shared" si="1"/>
        <v>129.20216105267104</v>
      </c>
      <c r="H14">
        <f>Triaxial!$E$21*(COS(RADIANS(A14*36)))</f>
        <v>53.377304893292795</v>
      </c>
      <c r="I14">
        <f t="shared" si="2"/>
        <v>146.43254688984049</v>
      </c>
    </row>
    <row r="15" spans="1:9" x14ac:dyDescent="0.25">
      <c r="A15">
        <v>1.2</v>
      </c>
      <c r="B15">
        <f>Triaxial!$E$19*(COS(RADIANS(A15*36)))</f>
        <v>38.660851155294559</v>
      </c>
      <c r="C15">
        <f t="shared" si="0"/>
        <v>111.33995576292799</v>
      </c>
      <c r="E15">
        <f>Triaxial!$E$20*(COS(RADIANS(A15*36)))</f>
        <v>44.609235155053277</v>
      </c>
      <c r="F15">
        <f t="shared" si="1"/>
        <v>132.08586014730608</v>
      </c>
      <c r="H15">
        <f>Triaxial!$E$21*(COS(RADIANS(A15*36)))</f>
        <v>50.499301664618287</v>
      </c>
      <c r="I15">
        <f t="shared" si="2"/>
        <v>149.69700076320993</v>
      </c>
    </row>
    <row r="16" spans="1:9" x14ac:dyDescent="0.25">
      <c r="A16">
        <v>1.3</v>
      </c>
      <c r="B16">
        <f>Triaxial!$E$19*(COS(RADIANS(A16*36)))</f>
        <v>36.304955762927996</v>
      </c>
      <c r="C16">
        <f t="shared" si="0"/>
        <v>113.69585115529455</v>
      </c>
      <c r="E16">
        <f>Triaxial!$E$20*(COS(RADIANS(A16*36)))</f>
        <v>41.890860147306093</v>
      </c>
      <c r="F16">
        <f t="shared" si="1"/>
        <v>134.80423515505328</v>
      </c>
      <c r="H16">
        <f>Triaxial!$E$21*(COS(RADIANS(A16*36)))</f>
        <v>47.422000763209908</v>
      </c>
      <c r="I16">
        <f t="shared" si="2"/>
        <v>152.77430166461829</v>
      </c>
    </row>
    <row r="17" spans="1:9" x14ac:dyDescent="0.25">
      <c r="A17">
        <v>1.4</v>
      </c>
      <c r="B17">
        <f>Triaxial!$E$19*(COS(RADIANS(A17*36)))</f>
        <v>33.805781296321761</v>
      </c>
      <c r="C17">
        <f t="shared" si="0"/>
        <v>115.89916983061397</v>
      </c>
      <c r="E17">
        <f>Triaxial!$E$20*(COS(RADIANS(A17*36)))</f>
        <v>39.007161052671066</v>
      </c>
      <c r="F17">
        <f t="shared" si="1"/>
        <v>137.34655789166442</v>
      </c>
      <c r="H17">
        <f>Triaxial!$E$21*(COS(RADIANS(A17*36)))</f>
        <v>44.157546889840489</v>
      </c>
      <c r="I17">
        <f t="shared" si="2"/>
        <v>155.65230489329281</v>
      </c>
    </row>
    <row r="18" spans="1:9" x14ac:dyDescent="0.25">
      <c r="A18">
        <v>1.5</v>
      </c>
      <c r="B18">
        <f>Triaxial!$E$19*(COS(RADIANS(A18*36)))</f>
        <v>31.17319085533131</v>
      </c>
      <c r="C18">
        <f t="shared" si="0"/>
        <v>117.94121629667532</v>
      </c>
      <c r="E18">
        <f>Triaxial!$E$20*(COS(RADIANS(A18*36)))</f>
        <v>35.969518514037887</v>
      </c>
      <c r="F18">
        <f t="shared" si="1"/>
        <v>139.7027949707749</v>
      </c>
      <c r="H18">
        <f>Triaxial!$E$21*(COS(RADIANS(A18*36)))</f>
        <v>40.718823352561081</v>
      </c>
      <c r="I18">
        <f t="shared" si="2"/>
        <v>158.31965228532448</v>
      </c>
    </row>
    <row r="19" spans="1:9" x14ac:dyDescent="0.25">
      <c r="A19">
        <v>1.6</v>
      </c>
      <c r="B19">
        <f>Triaxial!$E$19*(COS(RADIANS(A19*36)))</f>
        <v>28.41757407171108</v>
      </c>
      <c r="C19">
        <f t="shared" si="0"/>
        <v>119.81393152899936</v>
      </c>
      <c r="E19">
        <f>Triaxial!$E$20*(COS(RADIANS(A19*36)))</f>
        <v>32.789920718739687</v>
      </c>
      <c r="F19">
        <f t="shared" si="1"/>
        <v>141.86364740109579</v>
      </c>
      <c r="H19">
        <f>Triaxial!$E$21*(COS(RADIANS(A19*36)))</f>
        <v>37.119401222169991</v>
      </c>
      <c r="I19">
        <f t="shared" si="2"/>
        <v>160.7658170391521</v>
      </c>
    </row>
    <row r="20" spans="1:9" x14ac:dyDescent="0.25">
      <c r="A20">
        <v>1.7</v>
      </c>
      <c r="B20">
        <f>Triaxial!$E$19*(COS(RADIANS(A20*36)))</f>
        <v>25.549806105984469</v>
      </c>
      <c r="C20">
        <f t="shared" si="0"/>
        <v>121.5099247761263</v>
      </c>
      <c r="E20">
        <f>Triaxial!$E$20*(COS(RADIANS(A20*36)))</f>
        <v>29.480916086654467</v>
      </c>
      <c r="F20">
        <f t="shared" si="1"/>
        <v>143.8205872852842</v>
      </c>
      <c r="H20">
        <f>Triaxial!$E$21*(COS(RADIANS(A20*36)))</f>
        <v>33.373485773396332</v>
      </c>
      <c r="I20">
        <f t="shared" si="2"/>
        <v>162.98114526003866</v>
      </c>
    </row>
    <row r="21" spans="1:9" x14ac:dyDescent="0.25">
      <c r="A21">
        <v>1.8</v>
      </c>
      <c r="B21">
        <f>Triaxial!$E$19*(COS(RADIANS(A21*36)))</f>
        <v>22.581204728153626</v>
      </c>
      <c r="C21">
        <f t="shared" si="0"/>
        <v>123.02250272753534</v>
      </c>
      <c r="E21">
        <f>Triaxial!$E$20*(COS(RADIANS(A21*36)))</f>
        <v>26.055563747324619</v>
      </c>
      <c r="F21">
        <f t="shared" si="1"/>
        <v>145.56589147565805</v>
      </c>
      <c r="H21">
        <f>Triaxial!$E$21*(COS(RADIANS(A21*36)))</f>
        <v>29.495860423170409</v>
      </c>
      <c r="I21">
        <f t="shared" si="2"/>
        <v>164.95689405958353</v>
      </c>
    </row>
    <row r="22" spans="1:9" x14ac:dyDescent="0.25">
      <c r="A22">
        <v>1.9</v>
      </c>
      <c r="B22">
        <f>Triaxial!$E$19*(COS(RADIANS(A22*36)))</f>
        <v>19.523485651631901</v>
      </c>
      <c r="C22">
        <f t="shared" si="0"/>
        <v>124.3456959290834</v>
      </c>
      <c r="E22">
        <f>Triaxial!$E$20*(COS(RADIANS(A22*36)))</f>
        <v>22.527382001538871</v>
      </c>
      <c r="F22">
        <f t="shared" si="1"/>
        <v>147.09267205393152</v>
      </c>
      <c r="H22">
        <f>Triaxial!$E$21*(COS(RADIANS(A22*36)))</f>
        <v>25.501828387231075</v>
      </c>
      <c r="I22">
        <f t="shared" si="2"/>
        <v>166.68526605990863</v>
      </c>
    </row>
    <row r="23" spans="1:9" x14ac:dyDescent="0.25">
      <c r="A23">
        <v>2</v>
      </c>
      <c r="B23">
        <f>Triaxial!$E$19*(COS(RADIANS(A23*36)))</f>
        <v>16.388716296675337</v>
      </c>
      <c r="C23">
        <f t="shared" si="0"/>
        <v>125.47428234171346</v>
      </c>
      <c r="E23">
        <f>Triaxial!$E$20*(COS(RADIANS(A23*36)))</f>
        <v>18.910294970774906</v>
      </c>
      <c r="F23">
        <f t="shared" si="1"/>
        <v>148.39490351468191</v>
      </c>
      <c r="H23">
        <f>Triaxial!$E$21*(COS(RADIANS(A23*36)))</f>
        <v>21.407152285324486</v>
      </c>
      <c r="I23">
        <f t="shared" si="2"/>
        <v>168.15944016634677</v>
      </c>
    </row>
    <row r="24" spans="1:9" x14ac:dyDescent="0.25">
      <c r="A24">
        <v>2.1</v>
      </c>
      <c r="B24">
        <f>Triaxial!$E$19*(COS(RADIANS(A24*36)))</f>
        <v>13.18926816578807</v>
      </c>
      <c r="C24">
        <f t="shared" si="0"/>
        <v>126.40380795045695</v>
      </c>
      <c r="E24">
        <f>Triaxial!$E$20*(COS(RADIANS(A24*36)))</f>
        <v>15.218577645053283</v>
      </c>
      <c r="F24">
        <f t="shared" si="1"/>
        <v>149.46744654526657</v>
      </c>
      <c r="H24">
        <f>Triaxial!$E$21*(COS(RADIANS(A24*36)))</f>
        <v>17.227991933345315</v>
      </c>
      <c r="I24">
        <f t="shared" si="2"/>
        <v>169.37359848718592</v>
      </c>
    </row>
    <row r="25" spans="1:9" x14ac:dyDescent="0.25">
      <c r="A25">
        <v>2.2000000000000002</v>
      </c>
      <c r="B25">
        <f>Triaxial!$E$19*(COS(RADIANS(A25*36)))</f>
        <v>9.9377680190538999</v>
      </c>
      <c r="C25">
        <f t="shared" si="0"/>
        <v>127.130604342396</v>
      </c>
      <c r="E25">
        <f>Triaxial!$E$20*(COS(RADIANS(A25*36)))</f>
        <v>11.46679954607341</v>
      </c>
      <c r="F25">
        <f t="shared" si="1"/>
        <v>150.30606830834211</v>
      </c>
      <c r="H25">
        <f>Triaxial!$E$21*(COS(RADIANS(A25*36)))</f>
        <v>12.980840567926068</v>
      </c>
      <c r="I25">
        <f t="shared" si="2"/>
        <v>170.32294929422994</v>
      </c>
    </row>
    <row r="26" spans="1:9" x14ac:dyDescent="0.25">
      <c r="A26">
        <v>2.2999999999999998</v>
      </c>
      <c r="B26">
        <f>Triaxial!$E$19*(COS(RADIANS(A26*36)))</f>
        <v>6.6470480420828757</v>
      </c>
      <c r="C26">
        <f t="shared" si="0"/>
        <v>127.65180318421332</v>
      </c>
      <c r="E26">
        <f>Triaxial!$E$20*(COS(RADIANS(A26*36)))</f>
        <v>7.6697672279675979</v>
      </c>
      <c r="F26">
        <f t="shared" si="1"/>
        <v>150.90745914693946</v>
      </c>
      <c r="H26">
        <f>Triaxial!$E$21*(COS(RADIANS(A26*36)))</f>
        <v>8.6824597551671783</v>
      </c>
      <c r="I26">
        <f t="shared" si="2"/>
        <v>171.00374593356048</v>
      </c>
    </row>
    <row r="27" spans="1:9" x14ac:dyDescent="0.25">
      <c r="A27">
        <v>2.4</v>
      </c>
      <c r="B27">
        <f>Triaxial!$E$19*(COS(RADIANS(A27*36)))</f>
        <v>3.3300952032371427</v>
      </c>
      <c r="C27">
        <f t="shared" si="0"/>
        <v>127.96534754219337</v>
      </c>
      <c r="E27">
        <f>Triaxial!$E$20*(COS(RADIANS(A27*36)))</f>
        <v>3.8424658425963409</v>
      </c>
      <c r="F27">
        <f t="shared" si="1"/>
        <v>151.26924564616806</v>
      </c>
      <c r="H27">
        <f>Triaxial!$E$21*(COS(RADIANS(A27*36)))</f>
        <v>4.3498132403931953</v>
      </c>
      <c r="I27">
        <f t="shared" si="2"/>
        <v>171.41330161186852</v>
      </c>
    </row>
    <row r="28" spans="1:9" x14ac:dyDescent="0.25">
      <c r="A28">
        <v>2.5</v>
      </c>
      <c r="B28">
        <f>Triaxial!$E$19*(COS(RADIANS(A28*36)))</f>
        <v>3.2487874153039329E-15</v>
      </c>
      <c r="C28">
        <f t="shared" si="0"/>
        <v>128.07</v>
      </c>
      <c r="E28">
        <f>Triaxial!$E$20*(COS(RADIANS(A28*36)))</f>
        <v>3.7486479849066496E-15</v>
      </c>
      <c r="F28">
        <f t="shared" si="1"/>
        <v>151.38999999999999</v>
      </c>
      <c r="H28">
        <f>Triaxial!$E$21*(COS(RADIANS(A28*36)))</f>
        <v>4.2436079606897326E-15</v>
      </c>
      <c r="I28">
        <f t="shared" si="2"/>
        <v>171.55</v>
      </c>
    </row>
    <row r="29" spans="1:9" x14ac:dyDescent="0.25">
      <c r="A29">
        <v>2.6</v>
      </c>
      <c r="B29">
        <f>Triaxial!$E$19*(COS(RADIANS(A29*36)))</f>
        <v>-3.330095203237136</v>
      </c>
      <c r="C29">
        <f t="shared" si="0"/>
        <v>127.96534754219337</v>
      </c>
      <c r="E29">
        <f>Triaxial!$E$20*(COS(RADIANS(A29*36)))</f>
        <v>-3.8424658425963334</v>
      </c>
      <c r="F29">
        <f t="shared" si="1"/>
        <v>151.26924564616806</v>
      </c>
      <c r="H29">
        <f>Triaxial!$E$21*(COS(RADIANS(A29*36)))</f>
        <v>-4.3498132403931864</v>
      </c>
      <c r="I29">
        <f t="shared" si="2"/>
        <v>171.41330161186852</v>
      </c>
    </row>
    <row r="30" spans="1:9" x14ac:dyDescent="0.25">
      <c r="A30">
        <v>2.7</v>
      </c>
      <c r="B30">
        <f>Triaxial!$E$19*(COS(RADIANS(A30*36)))</f>
        <v>-6.6470480420828819</v>
      </c>
      <c r="C30">
        <f t="shared" si="0"/>
        <v>127.65180318421332</v>
      </c>
      <c r="E30">
        <f>Triaxial!$E$20*(COS(RADIANS(A30*36)))</f>
        <v>-7.669767227967605</v>
      </c>
      <c r="F30">
        <f t="shared" si="1"/>
        <v>150.90745914693946</v>
      </c>
      <c r="H30">
        <f>Triaxial!$E$21*(COS(RADIANS(A30*36)))</f>
        <v>-8.6824597551671854</v>
      </c>
      <c r="I30">
        <f t="shared" si="2"/>
        <v>171.00374593356045</v>
      </c>
    </row>
    <row r="31" spans="1:9" x14ac:dyDescent="0.25">
      <c r="A31">
        <v>2.8</v>
      </c>
      <c r="B31">
        <f>Triaxial!$E$19*(COS(RADIANS(A31*36)))</f>
        <v>-9.9377680190539035</v>
      </c>
      <c r="C31">
        <f t="shared" si="0"/>
        <v>127.130604342396</v>
      </c>
      <c r="E31">
        <f>Triaxial!$E$20*(COS(RADIANS(A31*36)))</f>
        <v>-11.466799546073416</v>
      </c>
      <c r="F31">
        <f t="shared" si="1"/>
        <v>150.30606830834211</v>
      </c>
      <c r="H31">
        <f>Triaxial!$E$21*(COS(RADIANS(A31*36)))</f>
        <v>-12.980840567926073</v>
      </c>
      <c r="I31">
        <f t="shared" si="2"/>
        <v>170.32294929422994</v>
      </c>
    </row>
    <row r="32" spans="1:9" x14ac:dyDescent="0.25">
      <c r="A32">
        <v>2.9</v>
      </c>
      <c r="B32">
        <f>Triaxial!$E$19*(COS(RADIANS(A32*36)))</f>
        <v>-13.189268165788064</v>
      </c>
      <c r="C32">
        <f t="shared" si="0"/>
        <v>126.40380795045695</v>
      </c>
      <c r="E32">
        <f>Triaxial!$E$20*(COS(RADIANS(A32*36)))</f>
        <v>-15.218577645053278</v>
      </c>
      <c r="F32">
        <f t="shared" si="1"/>
        <v>149.46744654526657</v>
      </c>
      <c r="H32">
        <f>Triaxial!$E$21*(COS(RADIANS(A32*36)))</f>
        <v>-17.227991933345304</v>
      </c>
      <c r="I32">
        <f t="shared" si="2"/>
        <v>169.37359848718592</v>
      </c>
    </row>
    <row r="33" spans="1:9" x14ac:dyDescent="0.25">
      <c r="A33">
        <v>3</v>
      </c>
      <c r="B33">
        <f>Triaxial!$E$19*(COS(RADIANS(A33*36)))</f>
        <v>-16.38871629667533</v>
      </c>
      <c r="C33">
        <f t="shared" si="0"/>
        <v>125.47428234171346</v>
      </c>
      <c r="E33">
        <f>Triaxial!$E$20*(COS(RADIANS(A33*36)))</f>
        <v>-18.910294970774899</v>
      </c>
      <c r="F33">
        <f t="shared" si="1"/>
        <v>148.39490351468191</v>
      </c>
      <c r="H33">
        <f>Triaxial!$E$21*(COS(RADIANS(A33*36)))</f>
        <v>-21.407152285324479</v>
      </c>
      <c r="I33">
        <f t="shared" si="2"/>
        <v>168.15944016634677</v>
      </c>
    </row>
    <row r="34" spans="1:9" x14ac:dyDescent="0.25">
      <c r="A34">
        <v>3.1</v>
      </c>
      <c r="B34">
        <f>Triaxial!$E$19*(COS(RADIANS(A34*36)))</f>
        <v>-19.523485651631894</v>
      </c>
      <c r="C34">
        <f t="shared" si="0"/>
        <v>124.3456959290834</v>
      </c>
      <c r="E34">
        <f>Triaxial!$E$20*(COS(RADIANS(A34*36)))</f>
        <v>-22.527382001538864</v>
      </c>
      <c r="F34">
        <f t="shared" si="1"/>
        <v>147.09267205393152</v>
      </c>
      <c r="H34">
        <f>Triaxial!$E$21*(COS(RADIANS(A34*36)))</f>
        <v>-25.501828387231068</v>
      </c>
      <c r="I34">
        <f t="shared" si="2"/>
        <v>166.68526605990863</v>
      </c>
    </row>
    <row r="35" spans="1:9" x14ac:dyDescent="0.25">
      <c r="A35">
        <v>3.2</v>
      </c>
      <c r="B35">
        <f>Triaxial!$E$19*(COS(RADIANS(A35*36)))</f>
        <v>-22.581204728153629</v>
      </c>
      <c r="C35">
        <f t="shared" si="0"/>
        <v>123.02250272753534</v>
      </c>
      <c r="E35">
        <f>Triaxial!$E$20*(COS(RADIANS(A35*36)))</f>
        <v>-26.055563747324623</v>
      </c>
      <c r="F35">
        <f t="shared" si="1"/>
        <v>145.56589147565805</v>
      </c>
      <c r="H35">
        <f>Triaxial!$E$21*(COS(RADIANS(A35*36)))</f>
        <v>-29.495860423170416</v>
      </c>
      <c r="I35">
        <f t="shared" si="2"/>
        <v>164.9568940595835</v>
      </c>
    </row>
    <row r="36" spans="1:9" x14ac:dyDescent="0.25">
      <c r="A36">
        <v>3.3</v>
      </c>
      <c r="B36">
        <f>Triaxial!$E$19*(COS(RADIANS(A36*36)))</f>
        <v>-25.549806105984455</v>
      </c>
      <c r="C36">
        <f t="shared" si="0"/>
        <v>121.5099247761263</v>
      </c>
      <c r="E36">
        <f>Triaxial!$E$20*(COS(RADIANS(A36*36)))</f>
        <v>-29.48091608665445</v>
      </c>
      <c r="F36">
        <f t="shared" si="1"/>
        <v>143.82058728528423</v>
      </c>
      <c r="H36">
        <f>Triaxial!$E$21*(COS(RADIANS(A36*36)))</f>
        <v>-33.373485773396311</v>
      </c>
      <c r="I36">
        <f t="shared" si="2"/>
        <v>162.98114526003866</v>
      </c>
    </row>
    <row r="37" spans="1:9" x14ac:dyDescent="0.25">
      <c r="A37">
        <v>3.4</v>
      </c>
      <c r="B37">
        <f>Triaxial!$E$19*(COS(RADIANS(A37*36)))</f>
        <v>-28.417574071711073</v>
      </c>
      <c r="C37">
        <f t="shared" si="0"/>
        <v>119.81393152899938</v>
      </c>
      <c r="E37">
        <f>Triaxial!$E$20*(COS(RADIANS(A37*36)))</f>
        <v>-32.78992071873968</v>
      </c>
      <c r="F37">
        <f t="shared" si="1"/>
        <v>141.86364740109582</v>
      </c>
      <c r="H37">
        <f>Triaxial!$E$21*(COS(RADIANS(A37*36)))</f>
        <v>-37.119401222169984</v>
      </c>
      <c r="I37">
        <f t="shared" si="2"/>
        <v>160.76581703915213</v>
      </c>
    </row>
    <row r="38" spans="1:9" x14ac:dyDescent="0.25">
      <c r="A38">
        <v>3.5</v>
      </c>
      <c r="B38">
        <f>Triaxial!$E$19*(COS(RADIANS(A38*36)))</f>
        <v>-31.173190855331306</v>
      </c>
      <c r="C38">
        <f t="shared" si="0"/>
        <v>117.94121629667532</v>
      </c>
      <c r="E38">
        <f>Triaxial!$E$20*(COS(RADIANS(A38*36)))</f>
        <v>-35.96951851403788</v>
      </c>
      <c r="F38">
        <f t="shared" si="1"/>
        <v>139.7027949707749</v>
      </c>
      <c r="H38">
        <f>Triaxial!$E$21*(COS(RADIANS(A38*36)))</f>
        <v>-40.718823352561074</v>
      </c>
      <c r="I38">
        <f t="shared" si="2"/>
        <v>158.31965228532448</v>
      </c>
    </row>
    <row r="39" spans="1:9" x14ac:dyDescent="0.25">
      <c r="A39">
        <v>3.6</v>
      </c>
      <c r="B39">
        <f>Triaxial!$E$19*(COS(RADIANS(A39*36)))</f>
        <v>-33.805781296321761</v>
      </c>
      <c r="C39">
        <f t="shared" si="0"/>
        <v>115.89916983061397</v>
      </c>
      <c r="E39">
        <f>Triaxial!$E$20*(COS(RADIANS(A39*36)))</f>
        <v>-39.007161052671066</v>
      </c>
      <c r="F39">
        <f t="shared" si="1"/>
        <v>137.34655789166442</v>
      </c>
      <c r="H39">
        <f>Triaxial!$E$21*(COS(RADIANS(A39*36)))</f>
        <v>-44.157546889840489</v>
      </c>
      <c r="I39">
        <f t="shared" si="2"/>
        <v>155.65230489329281</v>
      </c>
    </row>
    <row r="40" spans="1:9" x14ac:dyDescent="0.25">
      <c r="A40">
        <v>3.7</v>
      </c>
      <c r="B40">
        <f>Triaxial!$E$19*(COS(RADIANS(A40*36)))</f>
        <v>-36.304955762928003</v>
      </c>
      <c r="C40">
        <f t="shared" si="0"/>
        <v>113.69585115529455</v>
      </c>
      <c r="E40">
        <f>Triaxial!$E$20*(COS(RADIANS(A40*36)))</f>
        <v>-41.8908601473061</v>
      </c>
      <c r="F40">
        <f t="shared" si="1"/>
        <v>134.80423515505328</v>
      </c>
      <c r="H40">
        <f>Triaxial!$E$21*(COS(RADIANS(A40*36)))</f>
        <v>-47.422000763209915</v>
      </c>
      <c r="I40">
        <f t="shared" si="2"/>
        <v>152.77430166461829</v>
      </c>
    </row>
    <row r="41" spans="1:9" x14ac:dyDescent="0.25">
      <c r="A41">
        <v>3.8</v>
      </c>
      <c r="B41">
        <f>Triaxial!$E$19*(COS(RADIANS(A41*36)))</f>
        <v>-38.660851155294544</v>
      </c>
      <c r="C41">
        <f t="shared" si="0"/>
        <v>111.33995576292801</v>
      </c>
      <c r="E41">
        <f>Triaxial!$E$20*(COS(RADIANS(A41*36)))</f>
        <v>-44.609235155053263</v>
      </c>
      <c r="F41">
        <f t="shared" si="1"/>
        <v>132.08586014730611</v>
      </c>
      <c r="H41">
        <f>Triaxial!$E$21*(COS(RADIANS(A41*36)))</f>
        <v>-50.499301664618272</v>
      </c>
      <c r="I41">
        <f t="shared" si="2"/>
        <v>149.69700076320993</v>
      </c>
    </row>
    <row r="42" spans="1:9" x14ac:dyDescent="0.25">
      <c r="A42">
        <v>3.9</v>
      </c>
      <c r="B42">
        <f>Triaxial!$E$19*(COS(RADIANS(A42*36)))</f>
        <v>-40.864169830613989</v>
      </c>
      <c r="C42">
        <f t="shared" si="0"/>
        <v>108.84078129632175</v>
      </c>
      <c r="E42">
        <f>Triaxial!$E$20*(COS(RADIANS(A42*36)))</f>
        <v>-47.151557891664424</v>
      </c>
      <c r="F42">
        <f t="shared" si="1"/>
        <v>129.20216105267104</v>
      </c>
      <c r="H42">
        <f>Triaxial!$E$21*(COS(RADIANS(A42*36)))</f>
        <v>-53.377304893292809</v>
      </c>
      <c r="I42">
        <f t="shared" si="2"/>
        <v>146.43254688984047</v>
      </c>
    </row>
    <row r="43" spans="1:9" x14ac:dyDescent="0.25">
      <c r="A43">
        <v>4</v>
      </c>
      <c r="B43">
        <f>Triaxial!$E$19*(COS(RADIANS(A43*36)))</f>
        <v>-42.906216296675332</v>
      </c>
      <c r="C43">
        <f t="shared" si="0"/>
        <v>106.20819085533131</v>
      </c>
      <c r="E43">
        <f>Triaxial!$E$20*(COS(RADIANS(A43*36)))</f>
        <v>-49.507794970774896</v>
      </c>
      <c r="F43">
        <f t="shared" si="1"/>
        <v>126.16451851403789</v>
      </c>
      <c r="H43">
        <f>Triaxial!$E$21*(COS(RADIANS(A43*36)))</f>
        <v>-56.044652285324482</v>
      </c>
      <c r="I43">
        <f t="shared" si="2"/>
        <v>142.99382335256109</v>
      </c>
    </row>
    <row r="44" spans="1:9" x14ac:dyDescent="0.25">
      <c r="A44">
        <v>4.0999999999999996</v>
      </c>
      <c r="B44">
        <f>Triaxial!$E$19*(COS(RADIANS(A44*36)))</f>
        <v>-44.778931528999365</v>
      </c>
      <c r="C44">
        <f t="shared" si="0"/>
        <v>103.45257407171108</v>
      </c>
      <c r="E44">
        <f>Triaxial!$E$20*(COS(RADIANS(A44*36)))</f>
        <v>-51.668647401095804</v>
      </c>
      <c r="F44">
        <f t="shared" si="1"/>
        <v>122.98492071873969</v>
      </c>
      <c r="H44">
        <f>Triaxial!$E$21*(COS(RADIANS(A44*36)))</f>
        <v>-58.490817039152098</v>
      </c>
      <c r="I44">
        <f t="shared" si="2"/>
        <v>139.39440122217002</v>
      </c>
    </row>
    <row r="45" spans="1:9" x14ac:dyDescent="0.25">
      <c r="A45">
        <v>4.2</v>
      </c>
      <c r="B45">
        <f>Triaxial!$E$19*(COS(RADIANS(A45*36)))</f>
        <v>-46.474924776126301</v>
      </c>
      <c r="C45">
        <f t="shared" si="0"/>
        <v>100.58480610598446</v>
      </c>
      <c r="E45">
        <f>Triaxial!$E$20*(COS(RADIANS(A45*36)))</f>
        <v>-53.625587285284226</v>
      </c>
      <c r="F45">
        <f t="shared" si="1"/>
        <v>119.67591608665445</v>
      </c>
      <c r="H45">
        <f>Triaxial!$E$21*(COS(RADIANS(A45*36)))</f>
        <v>-60.706145260038653</v>
      </c>
      <c r="I45">
        <f t="shared" si="2"/>
        <v>135.64848577339632</v>
      </c>
    </row>
    <row r="46" spans="1:9" x14ac:dyDescent="0.25">
      <c r="A46">
        <v>4.3</v>
      </c>
      <c r="B46">
        <f>Triaxial!$E$19*(COS(RADIANS(A46*36)))</f>
        <v>-47.987502727535336</v>
      </c>
      <c r="C46">
        <f t="shared" si="0"/>
        <v>97.616204728153633</v>
      </c>
      <c r="E46">
        <f>Triaxial!$E$20*(COS(RADIANS(A46*36)))</f>
        <v>-55.370891475658048</v>
      </c>
      <c r="F46">
        <f t="shared" si="1"/>
        <v>116.25056374732463</v>
      </c>
      <c r="H46">
        <f>Triaxial!$E$21*(COS(RADIANS(A46*36)))</f>
        <v>-62.681894059583499</v>
      </c>
      <c r="I46">
        <f t="shared" si="2"/>
        <v>131.77086042317043</v>
      </c>
    </row>
    <row r="47" spans="1:9" x14ac:dyDescent="0.25">
      <c r="A47">
        <v>4.4000000000000004</v>
      </c>
      <c r="B47">
        <f>Triaxial!$E$19*(COS(RADIANS(A47*36)))</f>
        <v>-49.310695929083415</v>
      </c>
      <c r="C47">
        <f t="shared" si="0"/>
        <v>94.558485651631884</v>
      </c>
      <c r="E47">
        <f>Triaxial!$E$20*(COS(RADIANS(A47*36)))</f>
        <v>-56.897672053931544</v>
      </c>
      <c r="F47">
        <f t="shared" si="1"/>
        <v>112.72238200153885</v>
      </c>
      <c r="H47">
        <f>Triaxial!$E$21*(COS(RADIANS(A47*36)))</f>
        <v>-64.410266059908622</v>
      </c>
      <c r="I47">
        <f t="shared" si="2"/>
        <v>127.77682838723106</v>
      </c>
    </row>
    <row r="48" spans="1:9" x14ac:dyDescent="0.25">
      <c r="A48">
        <v>4.5</v>
      </c>
      <c r="B48">
        <f>Triaxial!$E$19*(COS(RADIANS(A48*36)))</f>
        <v>-50.439282341713465</v>
      </c>
      <c r="C48">
        <f t="shared" si="0"/>
        <v>91.423716296675337</v>
      </c>
      <c r="E48">
        <f>Triaxial!$E$20*(COS(RADIANS(A48*36)))</f>
        <v>-58.199903514681914</v>
      </c>
      <c r="F48">
        <f t="shared" si="1"/>
        <v>109.10529497077491</v>
      </c>
      <c r="H48">
        <f>Triaxial!$E$21*(COS(RADIANS(A48*36)))</f>
        <v>-65.884440166346764</v>
      </c>
      <c r="I48">
        <f t="shared" si="2"/>
        <v>123.68215228532449</v>
      </c>
    </row>
    <row r="49" spans="1:9" x14ac:dyDescent="0.25">
      <c r="A49">
        <v>4.5999999999999996</v>
      </c>
      <c r="B49">
        <f>Triaxial!$E$19*(COS(RADIANS(A49*36)))</f>
        <v>-51.368807950456947</v>
      </c>
      <c r="C49">
        <f t="shared" si="0"/>
        <v>88.224268165788075</v>
      </c>
      <c r="E49">
        <f>Triaxial!$E$20*(COS(RADIANS(A49*36)))</f>
        <v>-59.272446545266575</v>
      </c>
      <c r="F49">
        <f t="shared" si="1"/>
        <v>105.41357764505328</v>
      </c>
      <c r="H49">
        <f>Triaxial!$E$21*(COS(RADIANS(A49*36)))</f>
        <v>-67.098598487185924</v>
      </c>
      <c r="I49">
        <f t="shared" si="2"/>
        <v>119.50299193334533</v>
      </c>
    </row>
    <row r="50" spans="1:9" x14ac:dyDescent="0.25">
      <c r="A50">
        <v>4.7</v>
      </c>
      <c r="B50">
        <f>Triaxial!$E$19*(COS(RADIANS(A50*36)))</f>
        <v>-52.095604342396001</v>
      </c>
      <c r="C50">
        <f t="shared" si="0"/>
        <v>84.972768019053902</v>
      </c>
      <c r="E50">
        <f>Triaxial!$E$20*(COS(RADIANS(A50*36)))</f>
        <v>-60.111068308342098</v>
      </c>
      <c r="F50">
        <f t="shared" si="1"/>
        <v>101.66179954607341</v>
      </c>
      <c r="H50">
        <f>Triaxial!$E$21*(COS(RADIANS(A50*36)))</f>
        <v>-68.047949294229923</v>
      </c>
      <c r="I50">
        <f t="shared" si="2"/>
        <v>115.25584056792607</v>
      </c>
    </row>
    <row r="51" spans="1:9" x14ac:dyDescent="0.25">
      <c r="A51">
        <v>4.8</v>
      </c>
      <c r="B51">
        <f>Triaxial!$E$19*(COS(RADIANS(A51*36)))</f>
        <v>-52.616803184213325</v>
      </c>
      <c r="C51">
        <f t="shared" si="0"/>
        <v>81.682048042082883</v>
      </c>
      <c r="E51">
        <f>Triaxial!$E$20*(COS(RADIANS(A51*36)))</f>
        <v>-60.712459146939459</v>
      </c>
      <c r="F51">
        <f t="shared" si="1"/>
        <v>97.864767227967604</v>
      </c>
      <c r="H51">
        <f>Triaxial!$E$21*(COS(RADIANS(A51*36)))</f>
        <v>-68.728745933560447</v>
      </c>
      <c r="I51">
        <f t="shared" si="2"/>
        <v>110.95745975516721</v>
      </c>
    </row>
    <row r="52" spans="1:9" x14ac:dyDescent="0.25">
      <c r="A52">
        <v>4.9000000000000004</v>
      </c>
      <c r="B52">
        <f>Triaxial!$E$19*(COS(RADIANS(A52*36)))</f>
        <v>-52.930347542193381</v>
      </c>
      <c r="C52">
        <f t="shared" si="0"/>
        <v>78.365095203237118</v>
      </c>
      <c r="E52">
        <f>Triaxial!$E$20*(COS(RADIANS(A52*36)))</f>
        <v>-61.074245646168073</v>
      </c>
      <c r="F52">
        <f t="shared" si="1"/>
        <v>94.037465842596305</v>
      </c>
      <c r="H52">
        <f>Triaxial!$E$21*(COS(RADIANS(A52*36)))</f>
        <v>-69.138301611868513</v>
      </c>
      <c r="I52">
        <f t="shared" si="2"/>
        <v>106.62481324039317</v>
      </c>
    </row>
    <row r="53" spans="1:9" x14ac:dyDescent="0.25">
      <c r="A53">
        <v>5</v>
      </c>
      <c r="B53">
        <f>Triaxial!$E$19*(COS(RADIANS(A53*36)))</f>
        <v>-53.034999999999997</v>
      </c>
      <c r="C53">
        <f t="shared" si="0"/>
        <v>75.034999999999997</v>
      </c>
      <c r="E53">
        <f>Triaxial!$E$20*(COS(RADIANS(A53*36)))</f>
        <v>-61.194999999999993</v>
      </c>
      <c r="F53">
        <f t="shared" si="1"/>
        <v>90.195000000000007</v>
      </c>
      <c r="H53">
        <f>Triaxial!$E$21*(COS(RADIANS(A53*36)))</f>
        <v>-69.275000000000006</v>
      </c>
      <c r="I53">
        <f t="shared" si="2"/>
        <v>102.27500000000002</v>
      </c>
    </row>
    <row r="54" spans="1:9" x14ac:dyDescent="0.25">
      <c r="A54">
        <v>5.0999999999999996</v>
      </c>
      <c r="B54">
        <f>Triaxial!$E$19*(COS(RADIANS(A54*36)))</f>
        <v>-52.930347542193381</v>
      </c>
      <c r="C54">
        <f t="shared" si="0"/>
        <v>71.704904796762861</v>
      </c>
      <c r="E54">
        <f>Triaxial!$E$20*(COS(RADIANS(A54*36)))</f>
        <v>-61.074245646168073</v>
      </c>
      <c r="F54">
        <f t="shared" si="1"/>
        <v>86.352534157403667</v>
      </c>
      <c r="H54">
        <f>Triaxial!$E$21*(COS(RADIANS(A54*36)))</f>
        <v>-69.138301611868513</v>
      </c>
      <c r="I54">
        <f t="shared" si="2"/>
        <v>97.925186759606817</v>
      </c>
    </row>
    <row r="55" spans="1:9" x14ac:dyDescent="0.25">
      <c r="A55">
        <v>5.2</v>
      </c>
      <c r="B55">
        <f>Triaxial!$E$19*(COS(RADIANS(A55*36)))</f>
        <v>-52.616803184213332</v>
      </c>
      <c r="C55">
        <f t="shared" si="0"/>
        <v>68.387951957917124</v>
      </c>
      <c r="E55">
        <f>Triaxial!$E$20*(COS(RADIANS(A55*36)))</f>
        <v>-60.712459146939466</v>
      </c>
      <c r="F55">
        <f t="shared" si="1"/>
        <v>82.525232772032396</v>
      </c>
      <c r="H55">
        <f>Triaxial!$E$21*(COS(RADIANS(A55*36)))</f>
        <v>-68.728745933560461</v>
      </c>
      <c r="I55">
        <f t="shared" si="2"/>
        <v>93.592540244832833</v>
      </c>
    </row>
    <row r="56" spans="1:9" x14ac:dyDescent="0.25">
      <c r="A56">
        <v>5.3</v>
      </c>
      <c r="B56">
        <f>Triaxial!$E$19*(COS(RADIANS(A56*36)))</f>
        <v>-52.095604342396001</v>
      </c>
      <c r="C56">
        <f t="shared" si="0"/>
        <v>65.097231980946106</v>
      </c>
      <c r="E56">
        <f>Triaxial!$E$20*(COS(RADIANS(A56*36)))</f>
        <v>-60.111068308342098</v>
      </c>
      <c r="F56">
        <f t="shared" si="1"/>
        <v>78.72820045392659</v>
      </c>
      <c r="H56">
        <f>Triaxial!$E$21*(COS(RADIANS(A56*36)))</f>
        <v>-68.047949294229923</v>
      </c>
      <c r="I56">
        <f t="shared" si="2"/>
        <v>89.294159432073954</v>
      </c>
    </row>
    <row r="57" spans="1:9" x14ac:dyDescent="0.25">
      <c r="A57">
        <v>5.4</v>
      </c>
      <c r="B57">
        <f>Triaxial!$E$19*(COS(RADIANS(A57*36)))</f>
        <v>-51.368807950456947</v>
      </c>
      <c r="C57">
        <f t="shared" si="0"/>
        <v>61.845731834211911</v>
      </c>
      <c r="E57">
        <f>Triaxial!$E$20*(COS(RADIANS(A57*36)))</f>
        <v>-59.272446545266575</v>
      </c>
      <c r="F57">
        <f t="shared" si="1"/>
        <v>74.976422354946692</v>
      </c>
      <c r="H57">
        <f>Triaxial!$E$21*(COS(RADIANS(A57*36)))</f>
        <v>-67.098598487185924</v>
      </c>
      <c r="I57">
        <f t="shared" si="2"/>
        <v>85.047008066654669</v>
      </c>
    </row>
    <row r="58" spans="1:9" x14ac:dyDescent="0.25">
      <c r="A58">
        <v>5.5</v>
      </c>
      <c r="B58">
        <f>Triaxial!$E$19*(COS(RADIANS(A58*36)))</f>
        <v>-50.439282341713472</v>
      </c>
      <c r="C58">
        <f t="shared" si="0"/>
        <v>58.64628370332467</v>
      </c>
      <c r="E58">
        <f>Triaxial!$E$20*(COS(RADIANS(A58*36)))</f>
        <v>-58.199903514681921</v>
      </c>
      <c r="F58">
        <f t="shared" si="1"/>
        <v>71.284705029225094</v>
      </c>
      <c r="H58">
        <f>Triaxial!$E$21*(COS(RADIANS(A58*36)))</f>
        <v>-65.884440166346778</v>
      </c>
      <c r="I58">
        <f t="shared" si="2"/>
        <v>80.867847714675534</v>
      </c>
    </row>
    <row r="59" spans="1:9" x14ac:dyDescent="0.25">
      <c r="A59">
        <v>5.6</v>
      </c>
      <c r="B59">
        <f>Triaxial!$E$19*(COS(RADIANS(A59*36)))</f>
        <v>-49.310695929083415</v>
      </c>
      <c r="C59">
        <f t="shared" si="0"/>
        <v>55.511514348368109</v>
      </c>
      <c r="E59">
        <f>Triaxial!$E$20*(COS(RADIANS(A59*36)))</f>
        <v>-56.897672053931544</v>
      </c>
      <c r="F59">
        <f t="shared" si="1"/>
        <v>67.667617998461125</v>
      </c>
      <c r="H59">
        <f>Triaxial!$E$21*(COS(RADIANS(A59*36)))</f>
        <v>-64.410266059908622</v>
      </c>
      <c r="I59">
        <f t="shared" si="2"/>
        <v>76.773171612768948</v>
      </c>
    </row>
    <row r="60" spans="1:9" x14ac:dyDescent="0.25">
      <c r="A60">
        <v>5.7</v>
      </c>
      <c r="B60">
        <f>Triaxial!$E$19*(COS(RADIANS(A60*36)))</f>
        <v>-47.987502727535336</v>
      </c>
      <c r="C60">
        <f t="shared" si="0"/>
        <v>52.453795271846374</v>
      </c>
      <c r="E60">
        <f>Triaxial!$E$20*(COS(RADIANS(A60*36)))</f>
        <v>-55.370891475658055</v>
      </c>
      <c r="F60">
        <f t="shared" si="1"/>
        <v>64.139436252675381</v>
      </c>
      <c r="H60">
        <f>Triaxial!$E$21*(COS(RADIANS(A60*36)))</f>
        <v>-62.681894059583506</v>
      </c>
      <c r="I60">
        <f t="shared" si="2"/>
        <v>72.779139576829593</v>
      </c>
    </row>
    <row r="61" spans="1:9" x14ac:dyDescent="0.25">
      <c r="A61">
        <v>5.8</v>
      </c>
      <c r="B61">
        <f>Triaxial!$E$19*(COS(RADIANS(A61*36)))</f>
        <v>-46.474924776126308</v>
      </c>
      <c r="C61">
        <f t="shared" si="0"/>
        <v>49.485193894015545</v>
      </c>
      <c r="E61">
        <f>Triaxial!$E$20*(COS(RADIANS(A61*36)))</f>
        <v>-53.625587285284233</v>
      </c>
      <c r="F61">
        <f t="shared" si="1"/>
        <v>60.714083913345547</v>
      </c>
      <c r="H61">
        <f>Triaxial!$E$21*(COS(RADIANS(A61*36)))</f>
        <v>-60.70614526003866</v>
      </c>
      <c r="I61">
        <f t="shared" si="2"/>
        <v>68.901514226603695</v>
      </c>
    </row>
    <row r="62" spans="1:9" x14ac:dyDescent="0.25">
      <c r="A62">
        <v>5.9</v>
      </c>
      <c r="B62">
        <f>Triaxial!$E$19*(COS(RADIANS(A62*36)))</f>
        <v>-44.778931528999358</v>
      </c>
      <c r="C62">
        <f t="shared" si="0"/>
        <v>46.61742592828891</v>
      </c>
      <c r="E62">
        <f>Triaxial!$E$20*(COS(RADIANS(A62*36)))</f>
        <v>-51.668647401095797</v>
      </c>
      <c r="F62">
        <f t="shared" si="1"/>
        <v>57.405079281260292</v>
      </c>
      <c r="H62">
        <f>Triaxial!$E$21*(COS(RADIANS(A62*36)))</f>
        <v>-58.490817039152091</v>
      </c>
      <c r="I62">
        <f t="shared" si="2"/>
        <v>65.155598777829994</v>
      </c>
    </row>
    <row r="63" spans="1:9" x14ac:dyDescent="0.25">
      <c r="A63">
        <v>6</v>
      </c>
      <c r="B63">
        <f>Triaxial!$E$19*(COS(RADIANS(A63*36)))</f>
        <v>-42.906216296675339</v>
      </c>
      <c r="C63">
        <f t="shared" si="0"/>
        <v>43.86180914466869</v>
      </c>
      <c r="E63">
        <f>Triaxial!$E$20*(COS(RADIANS(A63*36)))</f>
        <v>-49.50779497077491</v>
      </c>
      <c r="F63">
        <f t="shared" si="1"/>
        <v>54.225481485962113</v>
      </c>
      <c r="H63">
        <f>Triaxial!$E$21*(COS(RADIANS(A63*36)))</f>
        <v>-56.044652285324496</v>
      </c>
      <c r="I63">
        <f t="shared" si="2"/>
        <v>61.556176647438932</v>
      </c>
    </row>
    <row r="64" spans="1:9" x14ac:dyDescent="0.25">
      <c r="A64">
        <v>6.1</v>
      </c>
      <c r="B64">
        <f>Triaxial!$E$19*(COS(RADIANS(A64*36)))</f>
        <v>-40.864169830613982</v>
      </c>
      <c r="C64">
        <f t="shared" si="0"/>
        <v>41.229218703678242</v>
      </c>
      <c r="E64">
        <f>Triaxial!$E$20*(COS(RADIANS(A64*36)))</f>
        <v>-47.151557891664417</v>
      </c>
      <c r="F64">
        <f t="shared" si="1"/>
        <v>51.187838947328935</v>
      </c>
      <c r="H64">
        <f>Triaxial!$E$21*(COS(RADIANS(A64*36)))</f>
        <v>-53.377304893292802</v>
      </c>
      <c r="I64">
        <f t="shared" si="2"/>
        <v>58.117453110159531</v>
      </c>
    </row>
    <row r="65" spans="1:9" x14ac:dyDescent="0.25">
      <c r="A65">
        <v>6.2</v>
      </c>
      <c r="B65">
        <f>Triaxial!$E$19*(COS(RADIANS(A65*36)))</f>
        <v>-38.660851155294559</v>
      </c>
      <c r="C65">
        <f t="shared" si="0"/>
        <v>38.730044237071994</v>
      </c>
      <c r="E65">
        <f>Triaxial!$E$20*(COS(RADIANS(A65*36)))</f>
        <v>-44.609235155053277</v>
      </c>
      <c r="F65">
        <f t="shared" si="1"/>
        <v>48.304139852693893</v>
      </c>
      <c r="H65">
        <f>Triaxial!$E$21*(COS(RADIANS(A65*36)))</f>
        <v>-50.499301664618287</v>
      </c>
      <c r="I65">
        <f t="shared" si="2"/>
        <v>54.85299923679009</v>
      </c>
    </row>
    <row r="66" spans="1:9" x14ac:dyDescent="0.25">
      <c r="A66">
        <v>6.3</v>
      </c>
      <c r="B66">
        <f>Triaxial!$E$19*(COS(RADIANS(A66*36)))</f>
        <v>-36.304955762928017</v>
      </c>
      <c r="C66">
        <f t="shared" si="0"/>
        <v>36.374148844705452</v>
      </c>
      <c r="E66">
        <f>Triaxial!$E$20*(COS(RADIANS(A66*36)))</f>
        <v>-41.890860147306114</v>
      </c>
      <c r="F66">
        <f t="shared" si="1"/>
        <v>45.585764844946731</v>
      </c>
      <c r="H66">
        <f>Triaxial!$E$21*(COS(RADIANS(A66*36)))</f>
        <v>-47.42200076320993</v>
      </c>
      <c r="I66">
        <f t="shared" si="2"/>
        <v>51.775698335381733</v>
      </c>
    </row>
    <row r="67" spans="1:9" x14ac:dyDescent="0.25">
      <c r="A67">
        <v>6.4</v>
      </c>
      <c r="B67">
        <f>Triaxial!$E$19*(COS(RADIANS(A67*36)))</f>
        <v>-33.805781296321747</v>
      </c>
      <c r="C67">
        <f t="shared" si="0"/>
        <v>34.170830169386008</v>
      </c>
      <c r="E67">
        <f>Triaxial!$E$20*(COS(RADIANS(A67*36)))</f>
        <v>-39.007161052671051</v>
      </c>
      <c r="F67">
        <f t="shared" si="1"/>
        <v>43.043442108335569</v>
      </c>
      <c r="H67">
        <f>Triaxial!$E$21*(COS(RADIANS(A67*36)))</f>
        <v>-44.157546889840468</v>
      </c>
      <c r="I67">
        <f t="shared" si="2"/>
        <v>48.897695106707197</v>
      </c>
    </row>
    <row r="68" spans="1:9" x14ac:dyDescent="0.25">
      <c r="A68">
        <v>6.5</v>
      </c>
      <c r="B68">
        <f>Triaxial!$E$19*(COS(RADIANS(A68*36)))</f>
        <v>-31.173190855331317</v>
      </c>
      <c r="C68">
        <f t="shared" si="0"/>
        <v>32.128783703324665</v>
      </c>
      <c r="E68">
        <f>Triaxial!$E$20*(COS(RADIANS(A68*36)))</f>
        <v>-35.969518514037894</v>
      </c>
      <c r="F68">
        <f t="shared" si="1"/>
        <v>40.687205029225098</v>
      </c>
      <c r="H68">
        <f>Triaxial!$E$21*(COS(RADIANS(A68*36)))</f>
        <v>-40.718823352561088</v>
      </c>
      <c r="I68">
        <f t="shared" si="2"/>
        <v>46.230347714675524</v>
      </c>
    </row>
    <row r="69" spans="1:9" x14ac:dyDescent="0.25">
      <c r="A69">
        <v>6.6</v>
      </c>
      <c r="B69">
        <f>Triaxial!$E$19*(COS(RADIANS(A69*36)))</f>
        <v>-28.417574071711108</v>
      </c>
      <c r="C69">
        <f t="shared" ref="C69:C103" si="3">($B$3*SIN(RADIANS(A69*36)))+$C$3</f>
        <v>30.256068471000638</v>
      </c>
      <c r="E69">
        <f>Triaxial!$E$20*(COS(RADIANS(A69*36)))</f>
        <v>-32.789920718739722</v>
      </c>
      <c r="F69">
        <f t="shared" ref="F69:F103" si="4">($E$3*SIN(RADIANS(A69*36)))+$F$3</f>
        <v>38.526352598904197</v>
      </c>
      <c r="H69">
        <f>Triaxial!$E$21*(COS(RADIANS(A69*36)))</f>
        <v>-37.119401222170026</v>
      </c>
      <c r="I69">
        <f t="shared" ref="I69:I103" si="5">($H$3*SIN(RADIANS(A69*36)))+$I$3</f>
        <v>43.784182960847922</v>
      </c>
    </row>
    <row r="70" spans="1:9" x14ac:dyDescent="0.25">
      <c r="A70">
        <v>6.7</v>
      </c>
      <c r="B70">
        <f>Triaxial!$E$19*(COS(RADIANS(A70*36)))</f>
        <v>-25.549806105984466</v>
      </c>
      <c r="C70">
        <f t="shared" si="3"/>
        <v>28.560075223873696</v>
      </c>
      <c r="E70">
        <f>Triaxial!$E$20*(COS(RADIANS(A70*36)))</f>
        <v>-29.480916086654464</v>
      </c>
      <c r="F70">
        <f t="shared" si="4"/>
        <v>36.569412714715767</v>
      </c>
      <c r="H70">
        <f>Triaxial!$E$21*(COS(RADIANS(A70*36)))</f>
        <v>-33.373485773396325</v>
      </c>
      <c r="I70">
        <f t="shared" si="5"/>
        <v>41.568854739961353</v>
      </c>
    </row>
    <row r="71" spans="1:9" x14ac:dyDescent="0.25">
      <c r="A71">
        <v>6.8</v>
      </c>
      <c r="B71">
        <f>Triaxial!$E$19*(COS(RADIANS(A71*36)))</f>
        <v>-22.58120472815364</v>
      </c>
      <c r="C71">
        <f t="shared" si="3"/>
        <v>27.047497272464661</v>
      </c>
      <c r="E71">
        <f>Triaxial!$E$20*(COS(RADIANS(A71*36)))</f>
        <v>-26.055563747324637</v>
      </c>
      <c r="F71">
        <f t="shared" si="4"/>
        <v>34.824108524341945</v>
      </c>
      <c r="H71">
        <f>Triaxial!$E$21*(COS(RADIANS(A71*36)))</f>
        <v>-29.495860423170431</v>
      </c>
      <c r="I71">
        <f t="shared" si="5"/>
        <v>39.593105940416507</v>
      </c>
    </row>
    <row r="72" spans="1:9" x14ac:dyDescent="0.25">
      <c r="A72">
        <v>6.9</v>
      </c>
      <c r="B72">
        <f>Triaxial!$E$19*(COS(RADIANS(A72*36)))</f>
        <v>-19.523485651631887</v>
      </c>
      <c r="C72">
        <f t="shared" si="3"/>
        <v>25.724304070916581</v>
      </c>
      <c r="E72">
        <f>Triaxial!$E$20*(COS(RADIANS(A72*36)))</f>
        <v>-22.527382001538857</v>
      </c>
      <c r="F72">
        <f t="shared" si="4"/>
        <v>33.297327946068449</v>
      </c>
      <c r="H72">
        <f>Triaxial!$E$21*(COS(RADIANS(A72*36)))</f>
        <v>-25.501828387231058</v>
      </c>
      <c r="I72">
        <f t="shared" si="5"/>
        <v>37.864733940091384</v>
      </c>
    </row>
    <row r="73" spans="1:9" x14ac:dyDescent="0.25">
      <c r="A73">
        <v>7</v>
      </c>
      <c r="B73">
        <f>Triaxial!$E$19*(COS(RADIANS(A73*36)))</f>
        <v>-16.388716296675344</v>
      </c>
      <c r="C73">
        <f t="shared" si="3"/>
        <v>24.595717658286532</v>
      </c>
      <c r="E73">
        <f>Triaxial!$E$20*(COS(RADIANS(A73*36)))</f>
        <v>-18.910294970774913</v>
      </c>
      <c r="F73">
        <f t="shared" si="4"/>
        <v>31.995096485318079</v>
      </c>
      <c r="H73">
        <f>Triaxial!$E$21*(COS(RADIANS(A73*36)))</f>
        <v>-21.407152285324493</v>
      </c>
      <c r="I73">
        <f t="shared" si="5"/>
        <v>36.390559833653242</v>
      </c>
    </row>
    <row r="74" spans="1:9" x14ac:dyDescent="0.25">
      <c r="A74">
        <v>7.1</v>
      </c>
      <c r="B74">
        <f>Triaxial!$E$19*(COS(RADIANS(A74*36)))</f>
        <v>-13.1892681657881</v>
      </c>
      <c r="C74">
        <f t="shared" si="3"/>
        <v>23.666192049543056</v>
      </c>
      <c r="E74">
        <f>Triaxial!$E$20*(COS(RADIANS(A74*36)))</f>
        <v>-15.218577645053317</v>
      </c>
      <c r="F74">
        <f t="shared" si="4"/>
        <v>30.922553454733425</v>
      </c>
      <c r="H74">
        <f>Triaxial!$E$21*(COS(RADIANS(A74*36)))</f>
        <v>-17.227991933345351</v>
      </c>
      <c r="I74">
        <f t="shared" si="5"/>
        <v>35.176401512814095</v>
      </c>
    </row>
    <row r="75" spans="1:9" x14ac:dyDescent="0.25">
      <c r="A75">
        <v>7.2</v>
      </c>
      <c r="B75">
        <f>Triaxial!$E$19*(COS(RADIANS(A75*36)))</f>
        <v>-9.9377680190539053</v>
      </c>
      <c r="C75">
        <f t="shared" si="3"/>
        <v>22.939395657603995</v>
      </c>
      <c r="E75">
        <f>Triaxial!$E$20*(COS(RADIANS(A75*36)))</f>
        <v>-11.466799546073418</v>
      </c>
      <c r="F75">
        <f t="shared" si="4"/>
        <v>30.083931691657895</v>
      </c>
      <c r="H75">
        <f>Triaxial!$E$21*(COS(RADIANS(A75*36)))</f>
        <v>-12.980840567926075</v>
      </c>
      <c r="I75">
        <f t="shared" si="5"/>
        <v>34.227050705770083</v>
      </c>
    </row>
    <row r="76" spans="1:9" x14ac:dyDescent="0.25">
      <c r="A76">
        <v>7.3</v>
      </c>
      <c r="B76">
        <f>Triaxial!$E$19*(COS(RADIANS(A76*36)))</f>
        <v>-6.6470480420828482</v>
      </c>
      <c r="C76">
        <f t="shared" si="3"/>
        <v>22.418196815786665</v>
      </c>
      <c r="E76">
        <f>Triaxial!$E$20*(COS(RADIANS(A76*36)))</f>
        <v>-7.6697672279675659</v>
      </c>
      <c r="F76">
        <f t="shared" si="4"/>
        <v>29.482540853060527</v>
      </c>
      <c r="H76">
        <f>Triaxial!$E$21*(COS(RADIANS(A76*36)))</f>
        <v>-8.682459755167141</v>
      </c>
      <c r="I76">
        <f t="shared" si="5"/>
        <v>33.546254066439545</v>
      </c>
    </row>
    <row r="77" spans="1:9" x14ac:dyDescent="0.25">
      <c r="A77">
        <v>7.4</v>
      </c>
      <c r="B77">
        <f>Triaxial!$E$19*(COS(RADIANS(A77*36)))</f>
        <v>-3.3300952032371258</v>
      </c>
      <c r="C77">
        <f t="shared" si="3"/>
        <v>22.104652457806615</v>
      </c>
      <c r="E77">
        <f>Triaxial!$E$20*(COS(RADIANS(A77*36)))</f>
        <v>-3.8424658425963214</v>
      </c>
      <c r="F77">
        <f t="shared" si="4"/>
        <v>29.12075435383192</v>
      </c>
      <c r="H77">
        <f>Triaxial!$E$21*(COS(RADIANS(A77*36)))</f>
        <v>-4.3498132403931731</v>
      </c>
      <c r="I77">
        <f t="shared" si="5"/>
        <v>33.136698388131492</v>
      </c>
    </row>
    <row r="78" spans="1:9" x14ac:dyDescent="0.25">
      <c r="A78">
        <v>7.5</v>
      </c>
      <c r="B78">
        <f>Triaxial!$E$19*(COS(RADIANS(A78*36)))</f>
        <v>-9.746362245911799E-15</v>
      </c>
      <c r="C78">
        <f t="shared" si="3"/>
        <v>22</v>
      </c>
      <c r="E78">
        <f>Triaxial!$E$20*(COS(RADIANS(A78*36)))</f>
        <v>-1.124594395471995E-14</v>
      </c>
      <c r="F78">
        <f t="shared" si="4"/>
        <v>29</v>
      </c>
      <c r="H78">
        <f>Triaxial!$E$21*(COS(RADIANS(A78*36)))</f>
        <v>-1.2730823882069199E-14</v>
      </c>
      <c r="I78">
        <f t="shared" si="5"/>
        <v>33</v>
      </c>
    </row>
    <row r="79" spans="1:9" x14ac:dyDescent="0.25">
      <c r="A79">
        <v>7.6</v>
      </c>
      <c r="B79">
        <f>Triaxial!$E$19*(COS(RADIANS(A79*36)))</f>
        <v>3.3300952032371058</v>
      </c>
      <c r="C79">
        <f t="shared" si="3"/>
        <v>22.104652457806615</v>
      </c>
      <c r="E79">
        <f>Triaxial!$E$20*(COS(RADIANS(A79*36)))</f>
        <v>3.8424658425962983</v>
      </c>
      <c r="F79">
        <f t="shared" si="4"/>
        <v>29.12075435383192</v>
      </c>
      <c r="H79">
        <f>Triaxial!$E$21*(COS(RADIANS(A79*36)))</f>
        <v>4.3498132403931464</v>
      </c>
      <c r="I79">
        <f t="shared" si="5"/>
        <v>33.136698388131492</v>
      </c>
    </row>
    <row r="80" spans="1:9" x14ac:dyDescent="0.25">
      <c r="A80">
        <v>7.7</v>
      </c>
      <c r="B80">
        <f>Triaxial!$E$19*(COS(RADIANS(A80*36)))</f>
        <v>6.6470480420828748</v>
      </c>
      <c r="C80">
        <f t="shared" si="3"/>
        <v>22.418196815786665</v>
      </c>
      <c r="E80">
        <f>Triaxial!$E$20*(COS(RADIANS(A80*36)))</f>
        <v>7.6697672279675961</v>
      </c>
      <c r="F80">
        <f t="shared" si="4"/>
        <v>29.482540853060527</v>
      </c>
      <c r="H80">
        <f>Triaxial!$E$21*(COS(RADIANS(A80*36)))</f>
        <v>8.6824597551671765</v>
      </c>
      <c r="I80">
        <f t="shared" si="5"/>
        <v>33.546254066439545</v>
      </c>
    </row>
    <row r="81" spans="1:9" x14ac:dyDescent="0.25">
      <c r="A81">
        <v>7.8</v>
      </c>
      <c r="B81">
        <f>Triaxial!$E$19*(COS(RADIANS(A81*36)))</f>
        <v>9.9377680190539319</v>
      </c>
      <c r="C81">
        <f t="shared" si="3"/>
        <v>22.939395657604003</v>
      </c>
      <c r="E81">
        <f>Triaxial!$E$20*(COS(RADIANS(A81*36)))</f>
        <v>11.466799546073448</v>
      </c>
      <c r="F81">
        <f t="shared" si="4"/>
        <v>30.083931691657902</v>
      </c>
      <c r="H81">
        <f>Triaxial!$E$21*(COS(RADIANS(A81*36)))</f>
        <v>12.980840567926109</v>
      </c>
      <c r="I81">
        <f t="shared" si="5"/>
        <v>34.227050705770097</v>
      </c>
    </row>
    <row r="82" spans="1:9" x14ac:dyDescent="0.25">
      <c r="A82">
        <v>7.9</v>
      </c>
      <c r="B82">
        <f>Triaxial!$E$19*(COS(RADIANS(A82*36)))</f>
        <v>13.18926816578808</v>
      </c>
      <c r="C82">
        <f t="shared" si="3"/>
        <v>23.666192049543049</v>
      </c>
      <c r="E82">
        <f>Triaxial!$E$20*(COS(RADIANS(A82*36)))</f>
        <v>15.218577645053296</v>
      </c>
      <c r="F82">
        <f t="shared" si="4"/>
        <v>30.922553454733418</v>
      </c>
      <c r="H82">
        <f>Triaxial!$E$21*(COS(RADIANS(A82*36)))</f>
        <v>17.227991933345326</v>
      </c>
      <c r="I82">
        <f t="shared" si="5"/>
        <v>35.176401512814081</v>
      </c>
    </row>
    <row r="83" spans="1:9" x14ac:dyDescent="0.25">
      <c r="A83">
        <v>8</v>
      </c>
      <c r="B83">
        <f>Triaxial!$E$19*(COS(RADIANS(A83*36)))</f>
        <v>16.388716296675327</v>
      </c>
      <c r="C83">
        <f t="shared" si="3"/>
        <v>24.595717658286524</v>
      </c>
      <c r="E83">
        <f>Triaxial!$E$20*(COS(RADIANS(A83*36)))</f>
        <v>18.910294970774892</v>
      </c>
      <c r="F83">
        <f t="shared" si="4"/>
        <v>31.995096485318072</v>
      </c>
      <c r="H83">
        <f>Triaxial!$E$21*(COS(RADIANS(A83*36)))</f>
        <v>21.407152285324472</v>
      </c>
      <c r="I83">
        <f t="shared" si="5"/>
        <v>36.390559833653228</v>
      </c>
    </row>
    <row r="84" spans="1:9" x14ac:dyDescent="0.25">
      <c r="A84">
        <v>8.1</v>
      </c>
      <c r="B84">
        <f>Triaxial!$E$19*(COS(RADIANS(A84*36)))</f>
        <v>19.523485651631866</v>
      </c>
      <c r="C84">
        <f t="shared" si="3"/>
        <v>25.724304070916581</v>
      </c>
      <c r="E84">
        <f>Triaxial!$E$20*(COS(RADIANS(A84*36)))</f>
        <v>22.527382001538832</v>
      </c>
      <c r="F84">
        <f t="shared" si="4"/>
        <v>33.297327946068442</v>
      </c>
      <c r="H84">
        <f>Triaxial!$E$21*(COS(RADIANS(A84*36)))</f>
        <v>25.501828387231029</v>
      </c>
      <c r="I84">
        <f t="shared" si="5"/>
        <v>37.864733940091369</v>
      </c>
    </row>
    <row r="85" spans="1:9" x14ac:dyDescent="0.25">
      <c r="A85">
        <v>8.1999999999999993</v>
      </c>
      <c r="B85">
        <f>Triaxial!$E$19*(COS(RADIANS(A85*36)))</f>
        <v>22.581204728153622</v>
      </c>
      <c r="C85">
        <f t="shared" si="3"/>
        <v>27.047497272464653</v>
      </c>
      <c r="E85">
        <f>Triaxial!$E$20*(COS(RADIANS(A85*36)))</f>
        <v>26.055563747324616</v>
      </c>
      <c r="F85">
        <f t="shared" si="4"/>
        <v>34.824108524341931</v>
      </c>
      <c r="H85">
        <f>Triaxial!$E$21*(COS(RADIANS(A85*36)))</f>
        <v>29.495860423170406</v>
      </c>
      <c r="I85">
        <f t="shared" si="5"/>
        <v>39.593105940416493</v>
      </c>
    </row>
    <row r="86" spans="1:9" x14ac:dyDescent="0.25">
      <c r="A86">
        <v>8.3000000000000007</v>
      </c>
      <c r="B86">
        <f>Triaxial!$E$19*(COS(RADIANS(A86*36)))</f>
        <v>25.549806105984491</v>
      </c>
      <c r="C86">
        <f t="shared" si="3"/>
        <v>28.560075223873703</v>
      </c>
      <c r="E86">
        <f>Triaxial!$E$20*(COS(RADIANS(A86*36)))</f>
        <v>29.480916086654489</v>
      </c>
      <c r="F86">
        <f t="shared" si="4"/>
        <v>36.569412714715781</v>
      </c>
      <c r="H86">
        <f>Triaxial!$E$21*(COS(RADIANS(A86*36)))</f>
        <v>33.373485773396361</v>
      </c>
      <c r="I86">
        <f t="shared" si="5"/>
        <v>41.568854739961367</v>
      </c>
    </row>
    <row r="87" spans="1:9" x14ac:dyDescent="0.25">
      <c r="A87">
        <v>8.4</v>
      </c>
      <c r="B87">
        <f>Triaxial!$E$19*(COS(RADIANS(A87*36)))</f>
        <v>28.417574071711091</v>
      </c>
      <c r="C87">
        <f t="shared" si="3"/>
        <v>30.256068471000638</v>
      </c>
      <c r="E87">
        <f>Triaxial!$E$20*(COS(RADIANS(A87*36)))</f>
        <v>32.789920718739701</v>
      </c>
      <c r="F87">
        <f t="shared" si="4"/>
        <v>38.526352598904197</v>
      </c>
      <c r="H87">
        <f>Triaxial!$E$21*(COS(RADIANS(A87*36)))</f>
        <v>37.119401222170005</v>
      </c>
      <c r="I87">
        <f t="shared" si="5"/>
        <v>43.784182960847915</v>
      </c>
    </row>
    <row r="88" spans="1:9" x14ac:dyDescent="0.25">
      <c r="A88">
        <v>8.5</v>
      </c>
      <c r="B88">
        <f>Triaxial!$E$19*(COS(RADIANS(A88*36)))</f>
        <v>31.173190855331299</v>
      </c>
      <c r="C88">
        <f t="shared" si="3"/>
        <v>32.128783703324657</v>
      </c>
      <c r="E88">
        <f>Triaxial!$E$20*(COS(RADIANS(A88*36)))</f>
        <v>35.969518514037873</v>
      </c>
      <c r="F88">
        <f t="shared" si="4"/>
        <v>40.687205029225083</v>
      </c>
      <c r="H88">
        <f>Triaxial!$E$21*(COS(RADIANS(A88*36)))</f>
        <v>40.718823352561067</v>
      </c>
      <c r="I88">
        <f t="shared" si="5"/>
        <v>46.23034771467551</v>
      </c>
    </row>
    <row r="89" spans="1:9" x14ac:dyDescent="0.25">
      <c r="A89">
        <v>8.6</v>
      </c>
      <c r="B89">
        <f>Triaxial!$E$19*(COS(RADIANS(A89*36)))</f>
        <v>33.805781296321733</v>
      </c>
      <c r="C89">
        <f t="shared" si="3"/>
        <v>34.170830169386001</v>
      </c>
      <c r="E89">
        <f>Triaxial!$E$20*(COS(RADIANS(A89*36)))</f>
        <v>39.007161052671037</v>
      </c>
      <c r="F89">
        <f t="shared" si="4"/>
        <v>43.043442108335555</v>
      </c>
      <c r="H89">
        <f>Triaxial!$E$21*(COS(RADIANS(A89*36)))</f>
        <v>44.157546889840454</v>
      </c>
      <c r="I89">
        <f t="shared" si="5"/>
        <v>48.897695106707175</v>
      </c>
    </row>
    <row r="90" spans="1:9" x14ac:dyDescent="0.25">
      <c r="A90">
        <v>8.6999999999999993</v>
      </c>
      <c r="B90">
        <f>Triaxial!$E$19*(COS(RADIANS(A90*36)))</f>
        <v>36.304955762927996</v>
      </c>
      <c r="C90">
        <f t="shared" si="3"/>
        <v>36.374148844705438</v>
      </c>
      <c r="E90">
        <f>Triaxial!$E$20*(COS(RADIANS(A90*36)))</f>
        <v>41.890860147306093</v>
      </c>
      <c r="F90">
        <f t="shared" si="4"/>
        <v>45.585764844946716</v>
      </c>
      <c r="H90">
        <f>Triaxial!$E$21*(COS(RADIANS(A90*36)))</f>
        <v>47.422000763209908</v>
      </c>
      <c r="I90">
        <f t="shared" si="5"/>
        <v>51.775698335381719</v>
      </c>
    </row>
    <row r="91" spans="1:9" x14ac:dyDescent="0.25">
      <c r="A91">
        <v>8.8000000000000007</v>
      </c>
      <c r="B91">
        <f>Triaxial!$E$19*(COS(RADIANS(A91*36)))</f>
        <v>38.66085115529458</v>
      </c>
      <c r="C91">
        <f t="shared" si="3"/>
        <v>38.730044237072015</v>
      </c>
      <c r="E91">
        <f>Triaxial!$E$20*(COS(RADIANS(A91*36)))</f>
        <v>44.609235155053298</v>
      </c>
      <c r="F91">
        <f t="shared" si="4"/>
        <v>48.304139852693922</v>
      </c>
      <c r="H91">
        <f>Triaxial!$E$21*(COS(RADIANS(A91*36)))</f>
        <v>50.499301664618315</v>
      </c>
      <c r="I91">
        <f t="shared" si="5"/>
        <v>54.852999236790119</v>
      </c>
    </row>
    <row r="92" spans="1:9" x14ac:dyDescent="0.25">
      <c r="A92">
        <v>8.9</v>
      </c>
      <c r="B92">
        <f>Triaxial!$E$19*(COS(RADIANS(A92*36)))</f>
        <v>40.864169830613989</v>
      </c>
      <c r="C92">
        <f t="shared" si="3"/>
        <v>41.229218703678242</v>
      </c>
      <c r="E92">
        <f>Triaxial!$E$20*(COS(RADIANS(A92*36)))</f>
        <v>47.151557891664424</v>
      </c>
      <c r="F92">
        <f t="shared" si="4"/>
        <v>51.187838947328935</v>
      </c>
      <c r="H92">
        <f>Triaxial!$E$21*(COS(RADIANS(A92*36)))</f>
        <v>53.377304893292809</v>
      </c>
      <c r="I92">
        <f t="shared" si="5"/>
        <v>58.117453110159531</v>
      </c>
    </row>
    <row r="93" spans="1:9" x14ac:dyDescent="0.25">
      <c r="A93">
        <v>9</v>
      </c>
      <c r="B93">
        <f>Triaxial!$E$19*(COS(RADIANS(A93*36)))</f>
        <v>42.906216296675332</v>
      </c>
      <c r="C93">
        <f t="shared" si="3"/>
        <v>43.861809144668669</v>
      </c>
      <c r="E93">
        <f>Triaxial!$E$20*(COS(RADIANS(A93*36)))</f>
        <v>49.507794970774896</v>
      </c>
      <c r="F93">
        <f t="shared" si="4"/>
        <v>54.225481485962092</v>
      </c>
      <c r="H93">
        <f>Triaxial!$E$21*(COS(RADIANS(A93*36)))</f>
        <v>56.044652285324482</v>
      </c>
      <c r="I93">
        <f t="shared" si="5"/>
        <v>61.55617664743891</v>
      </c>
    </row>
    <row r="94" spans="1:9" x14ac:dyDescent="0.25">
      <c r="A94">
        <v>9.1</v>
      </c>
      <c r="B94">
        <f>Triaxial!$E$19*(COS(RADIANS(A94*36)))</f>
        <v>44.778931528999351</v>
      </c>
      <c r="C94">
        <f t="shared" si="3"/>
        <v>46.617425928288888</v>
      </c>
      <c r="E94">
        <f>Triaxial!$E$20*(COS(RADIANS(A94*36)))</f>
        <v>51.668647401095789</v>
      </c>
      <c r="F94">
        <f t="shared" si="4"/>
        <v>57.405079281260271</v>
      </c>
      <c r="H94">
        <f>Triaxial!$E$21*(COS(RADIANS(A94*36)))</f>
        <v>58.490817039152077</v>
      </c>
      <c r="I94">
        <f t="shared" si="5"/>
        <v>65.155598777829979</v>
      </c>
    </row>
    <row r="95" spans="1:9" x14ac:dyDescent="0.25">
      <c r="A95">
        <v>9.1999999999999993</v>
      </c>
      <c r="B95">
        <f>Triaxial!$E$19*(COS(RADIANS(A95*36)))</f>
        <v>46.474924776126301</v>
      </c>
      <c r="C95">
        <f t="shared" si="3"/>
        <v>49.485193894015524</v>
      </c>
      <c r="E95">
        <f>Triaxial!$E$20*(COS(RADIANS(A95*36)))</f>
        <v>53.625587285284226</v>
      </c>
      <c r="F95">
        <f t="shared" si="4"/>
        <v>60.714083913345526</v>
      </c>
      <c r="H95">
        <f>Triaxial!$E$21*(COS(RADIANS(A95*36)))</f>
        <v>60.706145260038653</v>
      </c>
      <c r="I95">
        <f t="shared" si="5"/>
        <v>68.901514226603666</v>
      </c>
    </row>
    <row r="96" spans="1:9" x14ac:dyDescent="0.25">
      <c r="A96">
        <v>9.3000000000000007</v>
      </c>
      <c r="B96">
        <f>Triaxial!$E$19*(COS(RADIANS(A96*36)))</f>
        <v>47.98750272753535</v>
      </c>
      <c r="C96">
        <f t="shared" si="3"/>
        <v>52.453795271846388</v>
      </c>
      <c r="E96">
        <f>Triaxial!$E$20*(COS(RADIANS(A96*36)))</f>
        <v>55.37089147565807</v>
      </c>
      <c r="F96">
        <f t="shared" si="4"/>
        <v>64.139436252675409</v>
      </c>
      <c r="H96">
        <f>Triaxial!$E$21*(COS(RADIANS(A96*36)))</f>
        <v>62.68189405958352</v>
      </c>
      <c r="I96">
        <f t="shared" si="5"/>
        <v>72.779139576829621</v>
      </c>
    </row>
    <row r="97" spans="1:9" x14ac:dyDescent="0.25">
      <c r="A97">
        <v>9.4</v>
      </c>
      <c r="B97">
        <f>Triaxial!$E$19*(COS(RADIANS(A97*36)))</f>
        <v>49.310695929083415</v>
      </c>
      <c r="C97">
        <f t="shared" si="3"/>
        <v>55.511514348368109</v>
      </c>
      <c r="E97">
        <f>Triaxial!$E$20*(COS(RADIANS(A97*36)))</f>
        <v>56.897672053931544</v>
      </c>
      <c r="F97">
        <f t="shared" si="4"/>
        <v>67.667617998461139</v>
      </c>
      <c r="H97">
        <f>Triaxial!$E$21*(COS(RADIANS(A97*36)))</f>
        <v>64.410266059908622</v>
      </c>
      <c r="I97">
        <f t="shared" si="5"/>
        <v>76.773171612768948</v>
      </c>
    </row>
    <row r="98" spans="1:9" x14ac:dyDescent="0.25">
      <c r="A98">
        <v>9.5</v>
      </c>
      <c r="B98">
        <f>Triaxial!$E$19*(COS(RADIANS(A98*36)))</f>
        <v>50.439282341713465</v>
      </c>
      <c r="C98">
        <f t="shared" si="3"/>
        <v>58.646283703324656</v>
      </c>
      <c r="E98">
        <f>Triaxial!$E$20*(COS(RADIANS(A98*36)))</f>
        <v>58.199903514681914</v>
      </c>
      <c r="F98">
        <f t="shared" si="4"/>
        <v>71.28470502922508</v>
      </c>
      <c r="H98">
        <f>Triaxial!$E$21*(COS(RADIANS(A98*36)))</f>
        <v>65.884440166346764</v>
      </c>
      <c r="I98">
        <f t="shared" si="5"/>
        <v>80.867847714675506</v>
      </c>
    </row>
    <row r="99" spans="1:9" x14ac:dyDescent="0.25">
      <c r="A99">
        <v>9.6</v>
      </c>
      <c r="B99">
        <f>Triaxial!$E$19*(COS(RADIANS(A99*36)))</f>
        <v>51.36880795045694</v>
      </c>
      <c r="C99">
        <f t="shared" si="3"/>
        <v>61.84573183421189</v>
      </c>
      <c r="E99">
        <f>Triaxial!$E$20*(COS(RADIANS(A99*36)))</f>
        <v>59.272446545266568</v>
      </c>
      <c r="F99">
        <f t="shared" si="4"/>
        <v>74.976422354946678</v>
      </c>
      <c r="H99">
        <f>Triaxial!$E$21*(COS(RADIANS(A99*36)))</f>
        <v>67.09859848718591</v>
      </c>
      <c r="I99">
        <f t="shared" si="5"/>
        <v>85.047008066654655</v>
      </c>
    </row>
    <row r="100" spans="1:9" x14ac:dyDescent="0.25">
      <c r="A100">
        <v>9.6999999999999993</v>
      </c>
      <c r="B100">
        <f>Triaxial!$E$19*(COS(RADIANS(A100*36)))</f>
        <v>52.095604342396001</v>
      </c>
      <c r="C100">
        <f t="shared" si="3"/>
        <v>65.097231980946091</v>
      </c>
      <c r="E100">
        <f>Triaxial!$E$20*(COS(RADIANS(A100*36)))</f>
        <v>60.111068308342098</v>
      </c>
      <c r="F100">
        <f t="shared" si="4"/>
        <v>78.728200453926576</v>
      </c>
      <c r="H100">
        <f>Triaxial!$E$21*(COS(RADIANS(A100*36)))</f>
        <v>68.047949294229923</v>
      </c>
      <c r="I100">
        <f t="shared" si="5"/>
        <v>89.294159432073926</v>
      </c>
    </row>
    <row r="101" spans="1:9" x14ac:dyDescent="0.25">
      <c r="A101">
        <v>9.8000000000000007</v>
      </c>
      <c r="B101">
        <f>Triaxial!$E$19*(COS(RADIANS(A101*36)))</f>
        <v>52.616803184213332</v>
      </c>
      <c r="C101">
        <f t="shared" si="3"/>
        <v>68.387951957917153</v>
      </c>
      <c r="E101">
        <f>Triaxial!$E$20*(COS(RADIANS(A101*36)))</f>
        <v>60.712459146939466</v>
      </c>
      <c r="F101">
        <f t="shared" si="4"/>
        <v>82.525232772032425</v>
      </c>
      <c r="H101">
        <f>Triaxial!$E$21*(COS(RADIANS(A101*36)))</f>
        <v>68.728745933560461</v>
      </c>
      <c r="I101">
        <f t="shared" si="5"/>
        <v>93.592540244832861</v>
      </c>
    </row>
    <row r="102" spans="1:9" x14ac:dyDescent="0.25">
      <c r="A102">
        <v>9.9</v>
      </c>
      <c r="B102">
        <f>Triaxial!$E$19*(COS(RADIANS(A102*36)))</f>
        <v>52.930347542193381</v>
      </c>
      <c r="C102">
        <f t="shared" si="3"/>
        <v>71.704904796762861</v>
      </c>
      <c r="E102">
        <f>Triaxial!$E$20*(COS(RADIANS(A102*36)))</f>
        <v>61.074245646168073</v>
      </c>
      <c r="F102">
        <f t="shared" si="4"/>
        <v>86.352534157403667</v>
      </c>
      <c r="H102">
        <f>Triaxial!$E$21*(COS(RADIANS(A102*36)))</f>
        <v>69.138301611868513</v>
      </c>
      <c r="I102">
        <f t="shared" si="5"/>
        <v>97.925186759606831</v>
      </c>
    </row>
    <row r="103" spans="1:9" x14ac:dyDescent="0.25">
      <c r="A103">
        <v>10</v>
      </c>
      <c r="B103">
        <f>Triaxial!$E$19*(COS(RADIANS(A103*36)))</f>
        <v>53.034999999999997</v>
      </c>
      <c r="C103">
        <f t="shared" si="3"/>
        <v>75.034999999999982</v>
      </c>
      <c r="E103">
        <f>Triaxial!$E$20*(COS(RADIANS(A103*36)))</f>
        <v>61.194999999999993</v>
      </c>
      <c r="F103">
        <f t="shared" si="4"/>
        <v>90.194999999999979</v>
      </c>
      <c r="H103">
        <f>Triaxial!$E$21*(COS(RADIANS(A103*36)))</f>
        <v>69.275000000000006</v>
      </c>
      <c r="I103">
        <f t="shared" si="5"/>
        <v>102.27499999999999</v>
      </c>
    </row>
  </sheetData>
  <mergeCells count="3">
    <mergeCell ref="B1:C1"/>
    <mergeCell ref="E1:F1"/>
    <mergeCell ref="H1:I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Triaxial</vt:lpstr>
      <vt:lpstr>Effective  Raw Values</vt:lpstr>
      <vt:lpstr>Triaxial!Print_Area</vt:lpstr>
    </vt:vector>
  </TitlesOfParts>
  <Company>Opus International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User</cp:lastModifiedBy>
  <cp:lastPrinted>2008-11-15T22:04:06Z</cp:lastPrinted>
  <dcterms:created xsi:type="dcterms:W3CDTF">2008-05-19T02:13:19Z</dcterms:created>
  <dcterms:modified xsi:type="dcterms:W3CDTF">2012-12-15T22:54:19Z</dcterms:modified>
</cp:coreProperties>
</file>